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clpccdorg-my.sharepoint.com/personal/nho_laspositascollege_edu/Documents/Committees/CEMC/2025-2026 Discipline Plans/STEM/STEM Nan and David reviewed/"/>
    </mc:Choice>
  </mc:AlternateContent>
  <xr:revisionPtr revIDLastSave="0" documentId="8_{09BC8CDC-1F80-4101-8CFA-4946B092CFC3}" xr6:coauthVersionLast="47" xr6:coauthVersionMax="47" xr10:uidLastSave="{00000000-0000-0000-0000-000000000000}"/>
  <bookViews>
    <workbookView xWindow="29460" yWindow="1095" windowWidth="25995" windowHeight="14115" activeTab="3" xr2:uid="{00000000-000D-0000-FFFF-FFFF00000000}"/>
  </bookViews>
  <sheets>
    <sheet name="Summer 25" sheetId="1" r:id="rId1"/>
    <sheet name="Fall 25" sheetId="2" r:id="rId2"/>
    <sheet name="Spring 26" sheetId="3" r:id="rId3"/>
    <sheet name="2025-26 Summary" sheetId="4" r:id="rId4"/>
    <sheet name="Proposed Additions" sheetId="6" r:id="rId5"/>
    <sheet name="Definitions" sheetId="7" r:id="rId6"/>
  </sheets>
  <definedNames>
    <definedName name="_xlnm.Print_Area" localSheetId="1">'Fall 25'!$A$1:$Q$42</definedName>
    <definedName name="_xlnm.Print_Area" localSheetId="2">'Spring 26'!$A$1:$Q$42</definedName>
    <definedName name="_xlnm.Print_Area" localSheetId="0">'Summer 25'!$A$1:$R$34</definedName>
    <definedName name="_xlnm.Print_Titles" localSheetId="1">'Fall 25'!$6:$6</definedName>
    <definedName name="_xlnm.Print_Titles" localSheetId="4">'Proposed Additions'!$6:$6</definedName>
    <definedName name="_xlnm.Print_Titles" localSheetId="2">'Spring 26'!$6:$6</definedName>
    <definedName name="_xlnm.Print_Titles" localSheetId="0">'Summer 25'!$6:$6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11" i="2" l="1"/>
  <c r="P10" i="2"/>
  <c r="P9" i="2"/>
  <c r="P8" i="2"/>
  <c r="P7" i="2"/>
  <c r="F13" i="4"/>
  <c r="G13" i="4"/>
  <c r="H13" i="4"/>
  <c r="E13" i="4"/>
  <c r="H2" i="3" l="1"/>
  <c r="H2" i="2" l="1"/>
  <c r="I2" i="1"/>
  <c r="L8" i="3" l="1"/>
  <c r="L9" i="3"/>
  <c r="L10" i="3"/>
  <c r="L11" i="3"/>
  <c r="L12" i="3"/>
  <c r="L13" i="3"/>
  <c r="L14" i="3"/>
  <c r="L15" i="3"/>
  <c r="L16" i="3"/>
  <c r="L17" i="3"/>
  <c r="L18" i="3"/>
  <c r="L19" i="3"/>
  <c r="L20" i="3"/>
  <c r="L21" i="3"/>
  <c r="L22" i="3"/>
  <c r="L23" i="3"/>
  <c r="L24" i="3"/>
  <c r="L25" i="3"/>
  <c r="L26" i="3"/>
  <c r="L27" i="3"/>
  <c r="L28" i="3"/>
  <c r="L29" i="3"/>
  <c r="L30" i="3"/>
  <c r="L31" i="3"/>
  <c r="L32" i="3"/>
  <c r="L33" i="3"/>
  <c r="L34" i="3"/>
  <c r="L35" i="3"/>
  <c r="L36" i="3"/>
  <c r="L37" i="3"/>
  <c r="L38" i="3"/>
  <c r="L39" i="3"/>
  <c r="L40" i="3"/>
  <c r="L41" i="3"/>
  <c r="L42" i="3"/>
  <c r="L8" i="2"/>
  <c r="L9" i="2"/>
  <c r="L10" i="2"/>
  <c r="L11" i="2"/>
  <c r="L12" i="2"/>
  <c r="L13" i="2"/>
  <c r="L14" i="2"/>
  <c r="L15" i="2"/>
  <c r="L16" i="2"/>
  <c r="L17" i="2"/>
  <c r="L18" i="2"/>
  <c r="L19" i="2"/>
  <c r="L20" i="2"/>
  <c r="L21" i="2"/>
  <c r="L22" i="2"/>
  <c r="L23" i="2"/>
  <c r="L24" i="2"/>
  <c r="L25" i="2"/>
  <c r="L26" i="2"/>
  <c r="L27" i="2"/>
  <c r="L28" i="2"/>
  <c r="L29" i="2"/>
  <c r="L30" i="2"/>
  <c r="L31" i="2"/>
  <c r="L32" i="2"/>
  <c r="L33" i="2"/>
  <c r="L34" i="2"/>
  <c r="L35" i="2"/>
  <c r="L36" i="2"/>
  <c r="L37" i="2"/>
  <c r="L38" i="2"/>
  <c r="L39" i="2"/>
  <c r="L40" i="2"/>
  <c r="L41" i="2"/>
  <c r="L42" i="2"/>
  <c r="M8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I7" i="3" l="1"/>
  <c r="I7" i="2"/>
  <c r="J7" i="1"/>
  <c r="K2" i="6" l="1"/>
  <c r="I32" i="2" l="1"/>
  <c r="M32" i="2" s="1"/>
  <c r="I33" i="2"/>
  <c r="M33" i="2" s="1"/>
  <c r="I34" i="2"/>
  <c r="M34" i="2" s="1"/>
  <c r="I35" i="2"/>
  <c r="M35" i="2" s="1"/>
  <c r="I36" i="2"/>
  <c r="M36" i="2" s="1"/>
  <c r="N34" i="2" l="1"/>
  <c r="P34" i="2" s="1"/>
  <c r="O34" i="2"/>
  <c r="O33" i="2"/>
  <c r="N33" i="2"/>
  <c r="P33" i="2" s="1"/>
  <c r="O36" i="2"/>
  <c r="N36" i="2"/>
  <c r="P36" i="2" s="1"/>
  <c r="N35" i="2"/>
  <c r="P35" i="2" s="1"/>
  <c r="O35" i="2"/>
  <c r="N32" i="2"/>
  <c r="P32" i="2" s="1"/>
  <c r="O32" i="2"/>
  <c r="I29" i="3"/>
  <c r="M29" i="3" s="1"/>
  <c r="I30" i="3"/>
  <c r="M30" i="3" s="1"/>
  <c r="I31" i="3"/>
  <c r="M31" i="3" s="1"/>
  <c r="I29" i="2"/>
  <c r="M29" i="2" s="1"/>
  <c r="I30" i="2"/>
  <c r="M30" i="2" s="1"/>
  <c r="I31" i="2"/>
  <c r="M31" i="2" s="1"/>
  <c r="N31" i="3" l="1"/>
  <c r="P31" i="3" s="1"/>
  <c r="O31" i="3"/>
  <c r="N30" i="3"/>
  <c r="P30" i="3" s="1"/>
  <c r="O30" i="3"/>
  <c r="N29" i="3"/>
  <c r="P29" i="3" s="1"/>
  <c r="O29" i="3"/>
  <c r="O30" i="2"/>
  <c r="N30" i="2"/>
  <c r="P30" i="2" s="1"/>
  <c r="N31" i="2"/>
  <c r="P31" i="2" s="1"/>
  <c r="O31" i="2"/>
  <c r="N29" i="2"/>
  <c r="P29" i="2" s="1"/>
  <c r="O29" i="2"/>
  <c r="I8" i="6"/>
  <c r="M8" i="6" s="1"/>
  <c r="L8" i="6"/>
  <c r="I9" i="6"/>
  <c r="M9" i="6" s="1"/>
  <c r="L9" i="6"/>
  <c r="I10" i="6"/>
  <c r="M10" i="6" s="1"/>
  <c r="L10" i="6"/>
  <c r="O10" i="6" l="1"/>
  <c r="N10" i="6"/>
  <c r="P10" i="6" s="1"/>
  <c r="N8" i="6"/>
  <c r="P8" i="6" s="1"/>
  <c r="O8" i="6"/>
  <c r="N9" i="6"/>
  <c r="P9" i="6" s="1"/>
  <c r="O9" i="6"/>
  <c r="H2" i="6"/>
  <c r="K2" i="2"/>
  <c r="K2" i="3"/>
  <c r="L2" i="1"/>
  <c r="L15" i="6" l="1"/>
  <c r="I15" i="6"/>
  <c r="M15" i="6" s="1"/>
  <c r="L14" i="6"/>
  <c r="I14" i="6"/>
  <c r="M14" i="6" s="1"/>
  <c r="L13" i="6"/>
  <c r="I13" i="6"/>
  <c r="M13" i="6" s="1"/>
  <c r="L12" i="6"/>
  <c r="I12" i="6"/>
  <c r="M12" i="6" s="1"/>
  <c r="N12" i="6" s="1"/>
  <c r="P12" i="6" s="1"/>
  <c r="L11" i="6"/>
  <c r="I11" i="6"/>
  <c r="M11" i="6" s="1"/>
  <c r="L7" i="6"/>
  <c r="I7" i="6"/>
  <c r="M7" i="6" s="1"/>
  <c r="L2" i="6" l="1"/>
  <c r="M2" i="6"/>
  <c r="O13" i="6"/>
  <c r="N7" i="6"/>
  <c r="P7" i="6" s="1"/>
  <c r="O7" i="6"/>
  <c r="O15" i="6"/>
  <c r="N15" i="6"/>
  <c r="P15" i="6" s="1"/>
  <c r="O11" i="6"/>
  <c r="N11" i="6"/>
  <c r="P11" i="6" s="1"/>
  <c r="O14" i="6"/>
  <c r="N14" i="6"/>
  <c r="P14" i="6" s="1"/>
  <c r="O12" i="6"/>
  <c r="N13" i="6"/>
  <c r="P13" i="6" s="1"/>
  <c r="O2" i="6" l="1"/>
  <c r="N2" i="6"/>
  <c r="P2" i="6" s="1"/>
  <c r="I8" i="2"/>
  <c r="M8" i="2" s="1"/>
  <c r="I9" i="2"/>
  <c r="M9" i="2" s="1"/>
  <c r="I10" i="2"/>
  <c r="M10" i="2" s="1"/>
  <c r="I11" i="2"/>
  <c r="M11" i="2" s="1"/>
  <c r="I12" i="2"/>
  <c r="M12" i="2" s="1"/>
  <c r="I13" i="2"/>
  <c r="M13" i="2" s="1"/>
  <c r="I14" i="2"/>
  <c r="M14" i="2" s="1"/>
  <c r="I15" i="2"/>
  <c r="M15" i="2" s="1"/>
  <c r="I16" i="2"/>
  <c r="M16" i="2" s="1"/>
  <c r="I17" i="2"/>
  <c r="M17" i="2" s="1"/>
  <c r="I18" i="2"/>
  <c r="M18" i="2" s="1"/>
  <c r="I19" i="2"/>
  <c r="M19" i="2" s="1"/>
  <c r="I20" i="2"/>
  <c r="M20" i="2" s="1"/>
  <c r="I21" i="2"/>
  <c r="M21" i="2" s="1"/>
  <c r="I22" i="2"/>
  <c r="M22" i="2" s="1"/>
  <c r="I23" i="2"/>
  <c r="M23" i="2" s="1"/>
  <c r="I24" i="2"/>
  <c r="M24" i="2" s="1"/>
  <c r="I25" i="2"/>
  <c r="M25" i="2" s="1"/>
  <c r="I26" i="2"/>
  <c r="M26" i="2" s="1"/>
  <c r="I27" i="2"/>
  <c r="M27" i="2" s="1"/>
  <c r="I28" i="2"/>
  <c r="M28" i="2" s="1"/>
  <c r="I37" i="2"/>
  <c r="M37" i="2" s="1"/>
  <c r="I38" i="2"/>
  <c r="M38" i="2" s="1"/>
  <c r="I39" i="2"/>
  <c r="M39" i="2" s="1"/>
  <c r="I40" i="2"/>
  <c r="M40" i="2" s="1"/>
  <c r="I41" i="2"/>
  <c r="M41" i="2" s="1"/>
  <c r="I42" i="2"/>
  <c r="M42" i="2" s="1"/>
  <c r="I37" i="3"/>
  <c r="M37" i="3" s="1"/>
  <c r="O37" i="3" l="1"/>
  <c r="N37" i="3"/>
  <c r="P37" i="3" s="1"/>
  <c r="N28" i="2"/>
  <c r="P28" i="2" s="1"/>
  <c r="O28" i="2"/>
  <c r="N38" i="2"/>
  <c r="P38" i="2" s="1"/>
  <c r="O38" i="2"/>
  <c r="N14" i="2"/>
  <c r="O14" i="2"/>
  <c r="O11" i="2"/>
  <c r="N11" i="2"/>
  <c r="N17" i="2"/>
  <c r="O17" i="2"/>
  <c r="O15" i="2"/>
  <c r="N15" i="2"/>
  <c r="N25" i="2"/>
  <c r="P25" i="2" s="1"/>
  <c r="O25" i="2"/>
  <c r="O24" i="2"/>
  <c r="N24" i="2"/>
  <c r="P24" i="2" s="1"/>
  <c r="N22" i="2"/>
  <c r="P22" i="2" s="1"/>
  <c r="O22" i="2"/>
  <c r="N10" i="2"/>
  <c r="O10" i="2"/>
  <c r="O18" i="2"/>
  <c r="N18" i="2"/>
  <c r="P18" i="2" s="1"/>
  <c r="N16" i="2"/>
  <c r="O16" i="2"/>
  <c r="N26" i="2"/>
  <c r="P26" i="2" s="1"/>
  <c r="O26" i="2"/>
  <c r="O12" i="2"/>
  <c r="N12" i="2"/>
  <c r="O42" i="2"/>
  <c r="N42" i="2"/>
  <c r="P42" i="2" s="1"/>
  <c r="O21" i="2"/>
  <c r="N21" i="2"/>
  <c r="P21" i="2" s="1"/>
  <c r="O9" i="2"/>
  <c r="N9" i="2"/>
  <c r="N37" i="2"/>
  <c r="P37" i="2" s="1"/>
  <c r="O37" i="2"/>
  <c r="O27" i="2"/>
  <c r="N27" i="2"/>
  <c r="P27" i="2" s="1"/>
  <c r="N13" i="2"/>
  <c r="O13" i="2"/>
  <c r="O23" i="2"/>
  <c r="N23" i="2"/>
  <c r="P23" i="2" s="1"/>
  <c r="N41" i="2"/>
  <c r="P41" i="2" s="1"/>
  <c r="O41" i="2"/>
  <c r="N40" i="2"/>
  <c r="P40" i="2" s="1"/>
  <c r="O40" i="2"/>
  <c r="N20" i="2"/>
  <c r="P20" i="2" s="1"/>
  <c r="O20" i="2"/>
  <c r="N8" i="2"/>
  <c r="O8" i="2"/>
  <c r="O39" i="2"/>
  <c r="N39" i="2"/>
  <c r="P39" i="2" s="1"/>
  <c r="N19" i="2"/>
  <c r="P19" i="2" s="1"/>
  <c r="O19" i="2"/>
  <c r="J9" i="1"/>
  <c r="N9" i="1" s="1"/>
  <c r="I40" i="3"/>
  <c r="M40" i="3" s="1"/>
  <c r="I39" i="3"/>
  <c r="M39" i="3" s="1"/>
  <c r="I38" i="3"/>
  <c r="M38" i="3" s="1"/>
  <c r="I36" i="3"/>
  <c r="M36" i="3" s="1"/>
  <c r="I35" i="3"/>
  <c r="M35" i="3" s="1"/>
  <c r="I34" i="3"/>
  <c r="M34" i="3" s="1"/>
  <c r="I33" i="3"/>
  <c r="M33" i="3" s="1"/>
  <c r="I32" i="3"/>
  <c r="M32" i="3" s="1"/>
  <c r="I28" i="3"/>
  <c r="M28" i="3" s="1"/>
  <c r="I27" i="3"/>
  <c r="M27" i="3" s="1"/>
  <c r="I26" i="3"/>
  <c r="M26" i="3" s="1"/>
  <c r="I25" i="3"/>
  <c r="M25" i="3" s="1"/>
  <c r="I24" i="3"/>
  <c r="M24" i="3" s="1"/>
  <c r="I23" i="3"/>
  <c r="M23" i="3" s="1"/>
  <c r="I22" i="3"/>
  <c r="M22" i="3" s="1"/>
  <c r="I21" i="3"/>
  <c r="M21" i="3" s="1"/>
  <c r="I20" i="3"/>
  <c r="M20" i="3" s="1"/>
  <c r="I19" i="3"/>
  <c r="M19" i="3" s="1"/>
  <c r="I18" i="3"/>
  <c r="M18" i="3" s="1"/>
  <c r="I17" i="3"/>
  <c r="M17" i="3" s="1"/>
  <c r="I16" i="3"/>
  <c r="M16" i="3" s="1"/>
  <c r="I15" i="3"/>
  <c r="M15" i="3" s="1"/>
  <c r="I14" i="3"/>
  <c r="M14" i="3" s="1"/>
  <c r="I13" i="3"/>
  <c r="M13" i="3" s="1"/>
  <c r="I12" i="3"/>
  <c r="M12" i="3" s="1"/>
  <c r="I11" i="3"/>
  <c r="M11" i="3" s="1"/>
  <c r="I10" i="3"/>
  <c r="M10" i="3" s="1"/>
  <c r="I9" i="3"/>
  <c r="M9" i="3" s="1"/>
  <c r="I8" i="3"/>
  <c r="M8" i="3" s="1"/>
  <c r="J8" i="1"/>
  <c r="N8" i="1" s="1"/>
  <c r="O9" i="1" l="1"/>
  <c r="Q9" i="1" s="1"/>
  <c r="P9" i="1"/>
  <c r="O8" i="1"/>
  <c r="Q8" i="1" s="1"/>
  <c r="P8" i="1"/>
  <c r="N10" i="3"/>
  <c r="P10" i="3" s="1"/>
  <c r="O10" i="3"/>
  <c r="N38" i="3"/>
  <c r="P38" i="3" s="1"/>
  <c r="O38" i="3"/>
  <c r="N23" i="3"/>
  <c r="P23" i="3" s="1"/>
  <c r="O23" i="3"/>
  <c r="N13" i="3"/>
  <c r="P13" i="3" s="1"/>
  <c r="O13" i="3"/>
  <c r="N27" i="3"/>
  <c r="P27" i="3" s="1"/>
  <c r="O27" i="3"/>
  <c r="N40" i="3"/>
  <c r="P40" i="3" s="1"/>
  <c r="O40" i="3"/>
  <c r="N22" i="3"/>
  <c r="P22" i="3" s="1"/>
  <c r="O22" i="3"/>
  <c r="N12" i="3"/>
  <c r="P12" i="3" s="1"/>
  <c r="O12" i="3"/>
  <c r="N14" i="3"/>
  <c r="P14" i="3" s="1"/>
  <c r="O14" i="3"/>
  <c r="N16" i="3"/>
  <c r="P16" i="3" s="1"/>
  <c r="O16" i="3"/>
  <c r="N33" i="3"/>
  <c r="P33" i="3" s="1"/>
  <c r="O33" i="3"/>
  <c r="N11" i="3"/>
  <c r="P11" i="3" s="1"/>
  <c r="O11" i="3"/>
  <c r="N26" i="3"/>
  <c r="P26" i="3" s="1"/>
  <c r="O26" i="3"/>
  <c r="N17" i="3"/>
  <c r="P17" i="3" s="1"/>
  <c r="O17" i="3"/>
  <c r="N32" i="3"/>
  <c r="P32" i="3" s="1"/>
  <c r="O32" i="3"/>
  <c r="O34" i="3"/>
  <c r="N34" i="3"/>
  <c r="P34" i="3" s="1"/>
  <c r="N24" i="3"/>
  <c r="P24" i="3" s="1"/>
  <c r="O24" i="3"/>
  <c r="N39" i="3"/>
  <c r="P39" i="3" s="1"/>
  <c r="O39" i="3"/>
  <c r="N25" i="3"/>
  <c r="P25" i="3" s="1"/>
  <c r="O25" i="3"/>
  <c r="N15" i="3"/>
  <c r="P15" i="3" s="1"/>
  <c r="O15" i="3"/>
  <c r="O28" i="3"/>
  <c r="N28" i="3"/>
  <c r="P28" i="3" s="1"/>
  <c r="N18" i="3"/>
  <c r="P18" i="3" s="1"/>
  <c r="O18" i="3"/>
  <c r="N19" i="3"/>
  <c r="P19" i="3" s="1"/>
  <c r="O19" i="3"/>
  <c r="N8" i="3"/>
  <c r="P8" i="3" s="1"/>
  <c r="O8" i="3"/>
  <c r="N20" i="3"/>
  <c r="P20" i="3" s="1"/>
  <c r="O20" i="3"/>
  <c r="N35" i="3"/>
  <c r="P35" i="3" s="1"/>
  <c r="O35" i="3"/>
  <c r="N9" i="3"/>
  <c r="P9" i="3" s="1"/>
  <c r="O9" i="3"/>
  <c r="N21" i="3"/>
  <c r="P21" i="3" s="1"/>
  <c r="O21" i="3"/>
  <c r="N36" i="3"/>
  <c r="P36" i="3" s="1"/>
  <c r="O36" i="3"/>
  <c r="I41" i="3"/>
  <c r="M41" i="3" s="1"/>
  <c r="I42" i="3"/>
  <c r="M42" i="3" s="1"/>
  <c r="L7" i="3"/>
  <c r="M7" i="3"/>
  <c r="L7" i="2"/>
  <c r="M7" i="2"/>
  <c r="J24" i="1"/>
  <c r="N24" i="1" s="1"/>
  <c r="J23" i="1"/>
  <c r="N23" i="1" s="1"/>
  <c r="J22" i="1"/>
  <c r="N22" i="1" s="1"/>
  <c r="J21" i="1"/>
  <c r="N21" i="1" s="1"/>
  <c r="J20" i="1"/>
  <c r="N20" i="1" s="1"/>
  <c r="J19" i="1"/>
  <c r="N19" i="1" s="1"/>
  <c r="J18" i="1"/>
  <c r="N18" i="1" s="1"/>
  <c r="J17" i="1"/>
  <c r="N17" i="1" s="1"/>
  <c r="J16" i="1"/>
  <c r="N16" i="1" s="1"/>
  <c r="J15" i="1"/>
  <c r="N15" i="1" s="1"/>
  <c r="J14" i="1"/>
  <c r="N14" i="1" s="1"/>
  <c r="J13" i="1"/>
  <c r="N13" i="1" s="1"/>
  <c r="J12" i="1"/>
  <c r="N12" i="1" s="1"/>
  <c r="J11" i="1"/>
  <c r="N11" i="1" s="1"/>
  <c r="J10" i="1"/>
  <c r="N10" i="1" s="1"/>
  <c r="M7" i="1"/>
  <c r="N7" i="1"/>
  <c r="O23" i="1" l="1"/>
  <c r="Q23" i="1" s="1"/>
  <c r="P23" i="1"/>
  <c r="O22" i="1"/>
  <c r="Q22" i="1" s="1"/>
  <c r="P22" i="1"/>
  <c r="O24" i="1"/>
  <c r="Q24" i="1" s="1"/>
  <c r="P24" i="1"/>
  <c r="O14" i="1"/>
  <c r="Q14" i="1" s="1"/>
  <c r="P14" i="1"/>
  <c r="O10" i="1"/>
  <c r="Q10" i="1" s="1"/>
  <c r="P10" i="1"/>
  <c r="P11" i="1"/>
  <c r="O11" i="1"/>
  <c r="Q11" i="1" s="1"/>
  <c r="O16" i="1"/>
  <c r="Q16" i="1" s="1"/>
  <c r="P16" i="1"/>
  <c r="O18" i="1"/>
  <c r="Q18" i="1" s="1"/>
  <c r="P18" i="1"/>
  <c r="O12" i="1"/>
  <c r="Q12" i="1" s="1"/>
  <c r="P12" i="1"/>
  <c r="O13" i="1"/>
  <c r="Q13" i="1" s="1"/>
  <c r="P13" i="1"/>
  <c r="P17" i="1"/>
  <c r="O17" i="1"/>
  <c r="Q17" i="1" s="1"/>
  <c r="O19" i="1"/>
  <c r="Q19" i="1" s="1"/>
  <c r="P19" i="1"/>
  <c r="O21" i="1"/>
  <c r="Q21" i="1" s="1"/>
  <c r="P21" i="1"/>
  <c r="O15" i="1"/>
  <c r="Q15" i="1" s="1"/>
  <c r="P15" i="1"/>
  <c r="O20" i="1"/>
  <c r="Q20" i="1" s="1"/>
  <c r="P20" i="1"/>
  <c r="N42" i="3"/>
  <c r="P42" i="3" s="1"/>
  <c r="O42" i="3"/>
  <c r="N41" i="3"/>
  <c r="P41" i="3" s="1"/>
  <c r="O41" i="3"/>
  <c r="M2" i="3"/>
  <c r="F2" i="4" s="1"/>
  <c r="O7" i="2"/>
  <c r="N2" i="1"/>
  <c r="M2" i="1"/>
  <c r="L2" i="3"/>
  <c r="M2" i="2"/>
  <c r="L2" i="2"/>
  <c r="O7" i="3"/>
  <c r="N7" i="3"/>
  <c r="P7" i="3" s="1"/>
  <c r="N7" i="2"/>
  <c r="O7" i="1"/>
  <c r="Q7" i="1" s="1"/>
  <c r="P7" i="1"/>
  <c r="E2" i="4" l="1"/>
  <c r="O2" i="1"/>
  <c r="Q2" i="1" s="1"/>
  <c r="N2" i="2"/>
  <c r="P2" i="2" s="1"/>
  <c r="N2" i="3"/>
  <c r="P2" i="3" s="1"/>
  <c r="L3" i="6"/>
  <c r="P2" i="1"/>
  <c r="O2" i="3"/>
  <c r="L3" i="3"/>
  <c r="L3" i="2"/>
  <c r="M3" i="1"/>
  <c r="O2" i="2"/>
  <c r="G2" i="4" l="1"/>
  <c r="I2" i="4" s="1"/>
  <c r="H2" i="4"/>
</calcChain>
</file>

<file path=xl/sharedStrings.xml><?xml version="1.0" encoding="utf-8"?>
<sst xmlns="http://schemas.openxmlformats.org/spreadsheetml/2006/main" count="248" uniqueCount="118">
  <si>
    <t>Term</t>
  </si>
  <si>
    <t>Year</t>
  </si>
  <si>
    <t>Discipline</t>
  </si>
  <si>
    <t>FTEF 25/26</t>
  </si>
  <si>
    <t>Sum 25 FTEF</t>
  </si>
  <si>
    <t xml:space="preserve">WSCH </t>
  </si>
  <si>
    <t xml:space="preserve">FTES </t>
  </si>
  <si>
    <t>PROD</t>
  </si>
  <si>
    <t>FTES/FTEF</t>
  </si>
  <si>
    <t>2025 Summer Sessions (Tentative)</t>
  </si>
  <si>
    <t>Summer</t>
  </si>
  <si>
    <r>
      <t>1</t>
    </r>
    <r>
      <rPr>
        <sz val="10"/>
        <color theme="1"/>
        <rFont val="Calibri"/>
        <family val="2"/>
        <scheme val="minor"/>
      </rPr>
      <t>st</t>
    </r>
    <r>
      <rPr>
        <sz val="11"/>
        <color theme="1"/>
        <rFont val="Calibri"/>
        <family val="2"/>
        <scheme val="minor"/>
      </rPr>
      <t xml:space="preserve"> 5 Weeks--6/2-7/3</t>
    </r>
  </si>
  <si>
    <t>Remaining FTEF for 24/25</t>
  </si>
  <si>
    <t>Remaining FTEF for 25/26</t>
  </si>
  <si>
    <r>
      <t>2</t>
    </r>
    <r>
      <rPr>
        <sz val="10"/>
        <color theme="1"/>
        <rFont val="Calibri"/>
        <family val="2"/>
        <scheme val="minor"/>
      </rPr>
      <t>nd</t>
    </r>
    <r>
      <rPr>
        <sz val="11"/>
        <color theme="1"/>
        <rFont val="Calibri"/>
        <family val="2"/>
        <scheme val="minor"/>
      </rPr>
      <t xml:space="preserve"> 5 Weeks--7/7-8/7</t>
    </r>
  </si>
  <si>
    <t>Faculty Name</t>
  </si>
  <si>
    <t>Lisa Everett</t>
  </si>
  <si>
    <t>Program review was used in the development of this discipline plan.</t>
  </si>
  <si>
    <t>6 Weeks--6/23-7/31</t>
  </si>
  <si>
    <t>8 Weeks--6/16-8/7</t>
  </si>
  <si>
    <t>Discipline (e.g., CIS)</t>
  </si>
  <si>
    <t>Course/X-listed Course(s)
 (e.g., 8)</t>
  </si>
  <si>
    <t>Which Summer Session?</t>
  </si>
  <si>
    <r>
      <t xml:space="preserve">Modality 
</t>
    </r>
    <r>
      <rPr>
        <sz val="10"/>
        <color indexed="8"/>
        <rFont val="Calibri"/>
        <family val="2"/>
        <scheme val="minor"/>
      </rPr>
      <t xml:space="preserve">(F2F, Hybrid, HyFlex, Async/Sync, Both) </t>
    </r>
  </si>
  <si>
    <t xml:space="preserve">Was this section/ course added in  24/25? If so, when? </t>
  </si>
  <si>
    <t>Set
Cap
Per Section</t>
  </si>
  <si>
    <t>Actual Summer 24 Enrollments</t>
  </si>
  <si>
    <t>Expected Enrollment 
Per 
Section (Est.)</t>
  </si>
  <si>
    <t># of Planned
Section(s)</t>
  </si>
  <si>
    <t>Total 
Enr. (Est.)</t>
  </si>
  <si>
    <t>Weekly
Contact
Hours Per
Week*</t>
  </si>
  <si>
    <t>CAH Per
Section</t>
  </si>
  <si>
    <t xml:space="preserve">Total FTEF </t>
  </si>
  <si>
    <t>WSCH</t>
  </si>
  <si>
    <t>FTES</t>
  </si>
  <si>
    <t>NOTES:</t>
  </si>
  <si>
    <t>Summary/Rationale:</t>
  </si>
  <si>
    <t>*Calculate weekly student contact hours based on full term (17.5 wks) not summer session</t>
  </si>
  <si>
    <t>25/26 FTEF Allocation</t>
  </si>
  <si>
    <t xml:space="preserve">Fall 25 FTEF </t>
  </si>
  <si>
    <t>Fall</t>
  </si>
  <si>
    <t>red=Dean edits</t>
  </si>
  <si>
    <t>Course/X-listed Course(s)
(e.g. 59C)</t>
  </si>
  <si>
    <t>Which Fall Session?</t>
  </si>
  <si>
    <t xml:space="preserve">Modality 
(F2F, Hybrid, HyFlex, Async/Sync, Both) </t>
  </si>
  <si>
    <t xml:space="preserve">Was this section/ course add in 24/25 ? If so, when? </t>
  </si>
  <si>
    <t>Actual 
Fall 24 Enrollments</t>
  </si>
  <si>
    <t>Weekly
Contact
Hours Per
Week</t>
  </si>
  <si>
    <t>VWT</t>
  </si>
  <si>
    <t>41 Winery Ops</t>
  </si>
  <si>
    <t>Full Term</t>
  </si>
  <si>
    <t>F2F</t>
  </si>
  <si>
    <t>last offered F22</t>
  </si>
  <si>
    <t>31 Vit Ops</t>
  </si>
  <si>
    <t>last offered F24</t>
  </si>
  <si>
    <t>25 Sensory</t>
  </si>
  <si>
    <t>last offered F23</t>
  </si>
  <si>
    <t>10 Intro to Vit</t>
  </si>
  <si>
    <t>AO</t>
  </si>
  <si>
    <t>20 Intro to Enology</t>
  </si>
  <si>
    <t>last offered Sp24</t>
  </si>
  <si>
    <t>Sp 26 FTEF</t>
  </si>
  <si>
    <t>Spring</t>
  </si>
  <si>
    <t>**Estimate expected enrollment based on previous semesters</t>
  </si>
  <si>
    <t>Which Spring Session?</t>
  </si>
  <si>
    <t xml:space="preserve">Was this section/ course add in 24/25? If so, when? </t>
  </si>
  <si>
    <t>Actual 
Spring 24 Enrollments</t>
  </si>
  <si>
    <t>**Expected Enrollment 
Per 
Section (Est.)</t>
  </si>
  <si>
    <t>32 Vit ops</t>
  </si>
  <si>
    <t>last offered Sp21</t>
  </si>
  <si>
    <t>23 Wine Science</t>
  </si>
  <si>
    <t>last offered Sp23</t>
  </si>
  <si>
    <t>55 Sales &amp; Service</t>
  </si>
  <si>
    <t>47 Wines of CA</t>
  </si>
  <si>
    <t>35 Pests / HORT 53</t>
  </si>
  <si>
    <t>2025/26 FTEF Allocation</t>
  </si>
  <si>
    <t>2025/26 FTEF</t>
  </si>
  <si>
    <t>Credit</t>
  </si>
  <si>
    <t>25/26</t>
  </si>
  <si>
    <t>2024/25 FTEF Allocation</t>
  </si>
  <si>
    <t>Summer 24</t>
  </si>
  <si>
    <t>Fall 24</t>
  </si>
  <si>
    <t>FTEF</t>
  </si>
  <si>
    <t>WSCH/FTEF</t>
  </si>
  <si>
    <t>4-Year Averages (20/21, 21/22, 22/23, 23/24)</t>
  </si>
  <si>
    <t>4-Year Data(20/21, 21/22, 22/23, 23/24)</t>
  </si>
  <si>
    <t>20/21</t>
  </si>
  <si>
    <t>21/22</t>
  </si>
  <si>
    <t>22/23</t>
  </si>
  <si>
    <t>23/24</t>
  </si>
  <si>
    <t xml:space="preserve"> </t>
  </si>
  <si>
    <t>FTEF 25/26 Adds</t>
  </si>
  <si>
    <t>Course #/X-listed Course(s)</t>
  </si>
  <si>
    <t xml:space="preserve">Was this section/ course add in  24/25? If so, when? </t>
  </si>
  <si>
    <t>Planned
Section(s)</t>
  </si>
  <si>
    <t>Spring 25</t>
  </si>
  <si>
    <t xml:space="preserve">Please provide rationale for proposed courses. </t>
  </si>
  <si>
    <t>Modalities</t>
  </si>
  <si>
    <t>Face to Face (fully in-person)</t>
  </si>
  <si>
    <t>HO</t>
  </si>
  <si>
    <t>Hybrid (students required to attend partially in-person and partially online)</t>
  </si>
  <si>
    <t>HF</t>
  </si>
  <si>
    <r>
      <t xml:space="preserve">HyFlex (student has the </t>
    </r>
    <r>
      <rPr>
        <u/>
        <sz val="11"/>
        <color theme="1"/>
        <rFont val="Calibri"/>
        <family val="2"/>
        <scheme val="minor"/>
      </rPr>
      <t>option</t>
    </r>
    <r>
      <rPr>
        <sz val="11"/>
        <color theme="1"/>
        <rFont val="Calibri"/>
        <family val="2"/>
        <scheme val="minor"/>
      </rPr>
      <t xml:space="preserve"> to attend in person and/or online)</t>
    </r>
  </si>
  <si>
    <t xml:space="preserve">Fully Online Asynchronous </t>
  </si>
  <si>
    <t>SO</t>
  </si>
  <si>
    <t>Fully Online Synchronous</t>
  </si>
  <si>
    <t>BO</t>
  </si>
  <si>
    <t xml:space="preserve">Fully Online Combination Asynchronous and Synchronous </t>
  </si>
  <si>
    <t>Summer Sessions</t>
  </si>
  <si>
    <t>1st 5 weeks</t>
  </si>
  <si>
    <t>2nd 5 weeks</t>
  </si>
  <si>
    <t>6 weeks</t>
  </si>
  <si>
    <t xml:space="preserve">8 weeks </t>
  </si>
  <si>
    <t>Fall/Spring Sessions</t>
  </si>
  <si>
    <t>Fast Track 1</t>
  </si>
  <si>
    <t>Fast Track 2</t>
  </si>
  <si>
    <t>Other</t>
  </si>
  <si>
    <t>result does not match formula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</si>
</sst>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0.000"/>
    <numFmt numFmtId="165" formatCode="_(* #,##0.000_);_(* \(#,##0.000\);_(* &quot;-&quot;??_);_(@_)"/>
  </numFmts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color indexed="8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10"/>
      <color rgb="FFFF0000"/>
      <name val="Calibri"/>
      <family val="2"/>
      <scheme val="minor"/>
    </font>
    <font>
      <b/>
      <sz val="11"/>
      <color rgb="FFFF0000"/>
      <name val="Calibri"/>
      <family val="2"/>
    </font>
    <font>
      <sz val="11"/>
      <color rgb="FFFF0000"/>
      <name val="Calibri"/>
      <family val="2"/>
      <scheme val="minor"/>
    </font>
    <font>
      <sz val="10"/>
      <color rgb="FF0070C0"/>
      <name val="Calibri"/>
      <family val="2"/>
      <scheme val="minor"/>
    </font>
    <font>
      <sz val="10"/>
      <color rgb="FF00B0F0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2"/>
        <bgColor indexed="0"/>
      </patternFill>
    </fill>
    <fill>
      <patternFill patternType="solid">
        <fgColor indexed="4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99"/>
        <bgColor rgb="FF000000"/>
      </patternFill>
    </fill>
    <fill>
      <patternFill patternType="solid">
        <fgColor theme="3" tint="-0.249977111117893"/>
        <bgColor indexed="64"/>
      </patternFill>
    </fill>
    <fill>
      <patternFill patternType="solid">
        <fgColor rgb="FFFFFFCC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Dashed">
        <color theme="3" tint="-0.24994659260841701"/>
      </left>
      <right style="mediumDashed">
        <color theme="3" tint="-0.24994659260841701"/>
      </right>
      <top style="mediumDashed">
        <color theme="3" tint="-0.2499465926084170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medium">
        <color indexed="64"/>
      </bottom>
      <diagonal/>
    </border>
    <border>
      <left/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B2B2B2"/>
      </left>
      <right/>
      <top style="thin">
        <color rgb="FFB2B2B2"/>
      </top>
      <bottom style="thin">
        <color rgb="FFB2B2B2"/>
      </bottom>
      <diagonal/>
    </border>
    <border>
      <left/>
      <right/>
      <top style="thin">
        <color rgb="FFB2B2B2"/>
      </top>
      <bottom style="thin">
        <color rgb="FFB2B2B2"/>
      </bottom>
      <diagonal/>
    </border>
  </borders>
  <cellStyleXfs count="4">
    <xf numFmtId="0" fontId="0" fillId="0" borderId="0"/>
    <xf numFmtId="0" fontId="2" fillId="0" borderId="0"/>
    <xf numFmtId="0" fontId="10" fillId="10" borderId="16" applyNumberFormat="0" applyFont="0" applyAlignment="0" applyProtection="0"/>
    <xf numFmtId="43" fontId="10" fillId="0" borderId="0" applyFont="0" applyFill="0" applyBorder="0" applyAlignment="0" applyProtection="0"/>
  </cellStyleXfs>
  <cellXfs count="149">
    <xf numFmtId="0" fontId="0" fillId="0" borderId="0" xfId="0"/>
    <xf numFmtId="0" fontId="1" fillId="0" borderId="0" xfId="0" applyFont="1"/>
    <xf numFmtId="0" fontId="0" fillId="2" borderId="1" xfId="0" applyFill="1" applyBorder="1" applyAlignment="1">
      <alignment horizontal="center"/>
    </xf>
    <xf numFmtId="0" fontId="0" fillId="4" borderId="1" xfId="0" applyFill="1" applyBorder="1"/>
    <xf numFmtId="2" fontId="0" fillId="0" borderId="1" xfId="0" applyNumberFormat="1" applyBorder="1" applyAlignment="1">
      <alignment horizontal="right"/>
    </xf>
    <xf numFmtId="0" fontId="0" fillId="0" borderId="1" xfId="0" applyBorder="1" applyAlignment="1">
      <alignment horizontal="right"/>
    </xf>
    <xf numFmtId="164" fontId="0" fillId="0" borderId="1" xfId="0" applyNumberFormat="1" applyBorder="1" applyAlignment="1">
      <alignment horizontal="right"/>
    </xf>
    <xf numFmtId="2" fontId="3" fillId="3" borderId="1" xfId="1" applyNumberFormat="1" applyFont="1" applyFill="1" applyBorder="1" applyAlignment="1">
      <alignment horizontal="center"/>
    </xf>
    <xf numFmtId="0" fontId="3" fillId="3" borderId="1" xfId="1" applyFont="1" applyFill="1" applyBorder="1" applyAlignment="1">
      <alignment horizontal="center"/>
    </xf>
    <xf numFmtId="164" fontId="3" fillId="3" borderId="1" xfId="1" applyNumberFormat="1" applyFont="1" applyFill="1" applyBorder="1" applyAlignment="1">
      <alignment horizontal="center"/>
    </xf>
    <xf numFmtId="0" fontId="4" fillId="4" borderId="1" xfId="0" applyFont="1" applyFill="1" applyBorder="1" applyAlignment="1">
      <alignment horizontal="left"/>
    </xf>
    <xf numFmtId="2" fontId="0" fillId="4" borderId="1" xfId="0" applyNumberFormat="1" applyFill="1" applyBorder="1" applyAlignment="1">
      <alignment horizontal="right"/>
    </xf>
    <xf numFmtId="0" fontId="0" fillId="0" borderId="3" xfId="0" applyBorder="1" applyAlignment="1">
      <alignment horizontal="right"/>
    </xf>
    <xf numFmtId="164" fontId="0" fillId="0" borderId="3" xfId="0" applyNumberFormat="1" applyBorder="1" applyAlignment="1">
      <alignment horizontal="right"/>
    </xf>
    <xf numFmtId="0" fontId="0" fillId="0" borderId="8" xfId="0" applyBorder="1" applyAlignment="1">
      <alignment horizontal="right"/>
    </xf>
    <xf numFmtId="164" fontId="0" fillId="0" borderId="8" xfId="0" applyNumberFormat="1" applyBorder="1" applyAlignment="1">
      <alignment horizontal="right"/>
    </xf>
    <xf numFmtId="2" fontId="0" fillId="0" borderId="0" xfId="0" applyNumberFormat="1" applyAlignment="1">
      <alignment horizontal="left"/>
    </xf>
    <xf numFmtId="0" fontId="0" fillId="2" borderId="1" xfId="0" applyFill="1" applyBorder="1" applyAlignment="1">
      <alignment horizontal="center" wrapText="1"/>
    </xf>
    <xf numFmtId="0" fontId="0" fillId="5" borderId="1" xfId="0" applyFill="1" applyBorder="1"/>
    <xf numFmtId="0" fontId="0" fillId="4" borderId="1" xfId="0" applyFill="1" applyBorder="1" applyAlignment="1" applyProtection="1">
      <alignment horizontal="left"/>
      <protection locked="0"/>
    </xf>
    <xf numFmtId="0" fontId="0" fillId="4" borderId="1" xfId="0" applyFill="1" applyBorder="1" applyAlignment="1">
      <alignment horizontal="left"/>
    </xf>
    <xf numFmtId="2" fontId="0" fillId="0" borderId="0" xfId="0" applyNumberFormat="1"/>
    <xf numFmtId="0" fontId="4" fillId="0" borderId="0" xfId="0" applyFont="1" applyAlignment="1">
      <alignment horizontal="left"/>
    </xf>
    <xf numFmtId="0" fontId="3" fillId="3" borderId="3" xfId="1" applyFont="1" applyFill="1" applyBorder="1" applyAlignment="1">
      <alignment horizontal="center" wrapText="1"/>
    </xf>
    <xf numFmtId="0" fontId="0" fillId="2" borderId="3" xfId="0" applyFill="1" applyBorder="1" applyAlignment="1">
      <alignment horizontal="center" wrapText="1"/>
    </xf>
    <xf numFmtId="2" fontId="3" fillId="3" borderId="3" xfId="1" applyNumberFormat="1" applyFont="1" applyFill="1" applyBorder="1" applyAlignment="1">
      <alignment horizontal="center" wrapText="1"/>
    </xf>
    <xf numFmtId="0" fontId="3" fillId="3" borderId="3" xfId="1" applyFont="1" applyFill="1" applyBorder="1" applyAlignment="1">
      <alignment horizontal="center"/>
    </xf>
    <xf numFmtId="164" fontId="3" fillId="3" borderId="3" xfId="1" applyNumberFormat="1" applyFont="1" applyFill="1" applyBorder="1" applyAlignment="1">
      <alignment horizontal="center"/>
    </xf>
    <xf numFmtId="0" fontId="0" fillId="0" borderId="0" xfId="0" applyAlignment="1">
      <alignment vertical="top" wrapText="1"/>
    </xf>
    <xf numFmtId="164" fontId="0" fillId="0" borderId="7" xfId="0" applyNumberFormat="1" applyBorder="1" applyAlignment="1">
      <alignment horizontal="right"/>
    </xf>
    <xf numFmtId="0" fontId="6" fillId="9" borderId="15" xfId="0" applyFont="1" applyFill="1" applyBorder="1" applyAlignment="1">
      <alignment horizontal="center"/>
    </xf>
    <xf numFmtId="0" fontId="7" fillId="6" borderId="1" xfId="1" applyFont="1" applyFill="1" applyBorder="1" applyAlignment="1" applyProtection="1">
      <alignment horizontal="left" wrapText="1"/>
      <protection locked="0"/>
    </xf>
    <xf numFmtId="2" fontId="7" fillId="6" borderId="1" xfId="1" applyNumberFormat="1" applyFont="1" applyFill="1" applyBorder="1" applyAlignment="1" applyProtection="1">
      <alignment horizontal="left" wrapText="1"/>
      <protection locked="0"/>
    </xf>
    <xf numFmtId="0" fontId="8" fillId="8" borderId="1" xfId="0" applyFont="1" applyFill="1" applyBorder="1" applyAlignment="1" applyProtection="1">
      <alignment horizontal="left"/>
      <protection locked="0"/>
    </xf>
    <xf numFmtId="0" fontId="8" fillId="8" borderId="6" xfId="0" applyFont="1" applyFill="1" applyBorder="1" applyAlignment="1" applyProtection="1">
      <alignment horizontal="left"/>
      <protection locked="0"/>
    </xf>
    <xf numFmtId="0" fontId="8" fillId="8" borderId="14" xfId="0" applyFont="1" applyFill="1" applyBorder="1" applyAlignment="1" applyProtection="1">
      <alignment horizontal="left"/>
      <protection locked="0"/>
    </xf>
    <xf numFmtId="0" fontId="8" fillId="8" borderId="13" xfId="0" applyFont="1" applyFill="1" applyBorder="1" applyAlignment="1" applyProtection="1">
      <alignment horizontal="left"/>
      <protection locked="0"/>
    </xf>
    <xf numFmtId="0" fontId="8" fillId="8" borderId="1" xfId="0" applyFont="1" applyFill="1" applyBorder="1" applyProtection="1">
      <protection locked="0"/>
    </xf>
    <xf numFmtId="0" fontId="8" fillId="8" borderId="6" xfId="0" quotePrefix="1" applyFont="1" applyFill="1" applyBorder="1" applyProtection="1">
      <protection locked="0"/>
    </xf>
    <xf numFmtId="0" fontId="8" fillId="8" borderId="14" xfId="0" applyFont="1" applyFill="1" applyBorder="1" applyProtection="1">
      <protection locked="0"/>
    </xf>
    <xf numFmtId="0" fontId="8" fillId="8" borderId="13" xfId="0" quotePrefix="1" applyFont="1" applyFill="1" applyBorder="1" applyProtection="1">
      <protection locked="0"/>
    </xf>
    <xf numFmtId="0" fontId="8" fillId="4" borderId="1" xfId="0" applyFont="1" applyFill="1" applyBorder="1" applyAlignment="1" applyProtection="1">
      <alignment horizontal="left"/>
      <protection locked="0"/>
    </xf>
    <xf numFmtId="0" fontId="8" fillId="4" borderId="1" xfId="0" applyFont="1" applyFill="1" applyBorder="1" applyProtection="1">
      <protection locked="0"/>
    </xf>
    <xf numFmtId="0" fontId="8" fillId="4" borderId="1" xfId="0" quotePrefix="1" applyFont="1" applyFill="1" applyBorder="1" applyAlignment="1" applyProtection="1">
      <alignment horizontal="left"/>
      <protection locked="0"/>
    </xf>
    <xf numFmtId="0" fontId="0" fillId="0" borderId="0" xfId="0" applyAlignment="1">
      <alignment wrapText="1"/>
    </xf>
    <xf numFmtId="0" fontId="0" fillId="0" borderId="3" xfId="0" applyBorder="1" applyAlignment="1">
      <alignment wrapText="1"/>
    </xf>
    <xf numFmtId="0" fontId="0" fillId="0" borderId="1" xfId="0" applyBorder="1" applyAlignment="1">
      <alignment wrapText="1"/>
    </xf>
    <xf numFmtId="0" fontId="3" fillId="0" borderId="0" xfId="0" applyFont="1"/>
    <xf numFmtId="0" fontId="3" fillId="3" borderId="1" xfId="1" applyFont="1" applyFill="1" applyBorder="1" applyAlignment="1">
      <alignment horizontal="center" wrapText="1"/>
    </xf>
    <xf numFmtId="0" fontId="1" fillId="5" borderId="11" xfId="0" applyFont="1" applyFill="1" applyBorder="1" applyAlignment="1">
      <alignment vertical="center"/>
    </xf>
    <xf numFmtId="0" fontId="9" fillId="4" borderId="1" xfId="0" applyFont="1" applyFill="1" applyBorder="1" applyAlignment="1" applyProtection="1">
      <alignment horizontal="left"/>
      <protection locked="0"/>
    </xf>
    <xf numFmtId="2" fontId="9" fillId="4" borderId="1" xfId="0" applyNumberFormat="1" applyFont="1" applyFill="1" applyBorder="1" applyAlignment="1" applyProtection="1">
      <alignment horizontal="left"/>
      <protection locked="0"/>
    </xf>
    <xf numFmtId="0" fontId="9" fillId="0" borderId="1" xfId="0" applyFont="1" applyBorder="1" applyAlignment="1">
      <alignment wrapText="1"/>
    </xf>
    <xf numFmtId="0" fontId="9" fillId="4" borderId="1" xfId="0" applyFont="1" applyFill="1" applyBorder="1" applyProtection="1">
      <protection locked="0"/>
    </xf>
    <xf numFmtId="0" fontId="9" fillId="4" borderId="1" xfId="0" applyFont="1" applyFill="1" applyBorder="1" applyAlignment="1">
      <alignment horizontal="left"/>
    </xf>
    <xf numFmtId="0" fontId="9" fillId="4" borderId="1" xfId="0" applyFont="1" applyFill="1" applyBorder="1"/>
    <xf numFmtId="0" fontId="9" fillId="4" borderId="1" xfId="0" quotePrefix="1" applyFont="1" applyFill="1" applyBorder="1" applyProtection="1">
      <protection locked="0"/>
    </xf>
    <xf numFmtId="0" fontId="8" fillId="8" borderId="13" xfId="0" quotePrefix="1" applyFont="1" applyFill="1" applyBorder="1" applyAlignment="1" applyProtection="1">
      <alignment horizontal="left"/>
      <protection locked="0"/>
    </xf>
    <xf numFmtId="0" fontId="0" fillId="0" borderId="0" xfId="0" applyAlignment="1">
      <alignment horizontal="center"/>
    </xf>
    <xf numFmtId="2" fontId="3" fillId="3" borderId="1" xfId="1" applyNumberFormat="1" applyFont="1" applyFill="1" applyBorder="1" applyAlignment="1">
      <alignment horizontal="right"/>
    </xf>
    <xf numFmtId="0" fontId="3" fillId="3" borderId="1" xfId="1" applyFont="1" applyFill="1" applyBorder="1" applyAlignment="1">
      <alignment horizontal="right"/>
    </xf>
    <xf numFmtId="164" fontId="3" fillId="3" borderId="1" xfId="1" applyNumberFormat="1" applyFont="1" applyFill="1" applyBorder="1" applyAlignment="1">
      <alignment horizontal="right"/>
    </xf>
    <xf numFmtId="0" fontId="0" fillId="0" borderId="0" xfId="0" applyAlignment="1">
      <alignment horizontal="right"/>
    </xf>
    <xf numFmtId="164" fontId="0" fillId="0" borderId="0" xfId="0" applyNumberFormat="1" applyAlignment="1">
      <alignment horizontal="right"/>
    </xf>
    <xf numFmtId="2" fontId="0" fillId="0" borderId="0" xfId="0" applyNumberFormat="1" applyAlignment="1">
      <alignment horizontal="right"/>
    </xf>
    <xf numFmtId="2" fontId="7" fillId="0" borderId="1" xfId="1" applyNumberFormat="1" applyFont="1" applyBorder="1" applyAlignment="1">
      <alignment horizontal="right" wrapText="1"/>
    </xf>
    <xf numFmtId="0" fontId="7" fillId="0" borderId="1" xfId="1" applyFont="1" applyBorder="1" applyAlignment="1">
      <alignment horizontal="right" wrapText="1"/>
    </xf>
    <xf numFmtId="164" fontId="7" fillId="0" borderId="1" xfId="1" applyNumberFormat="1" applyFont="1" applyBorder="1" applyAlignment="1">
      <alignment horizontal="right" wrapText="1"/>
    </xf>
    <xf numFmtId="0" fontId="0" fillId="0" borderId="0" xfId="0" applyAlignment="1">
      <alignment horizontal="right" indent="1"/>
    </xf>
    <xf numFmtId="0" fontId="7" fillId="0" borderId="1" xfId="1" applyFont="1" applyBorder="1" applyAlignment="1">
      <alignment horizontal="right" wrapText="1" indent="1"/>
    </xf>
    <xf numFmtId="0" fontId="0" fillId="2" borderId="1" xfId="0" applyFill="1" applyBorder="1" applyAlignment="1">
      <alignment horizontal="right"/>
    </xf>
    <xf numFmtId="2" fontId="3" fillId="3" borderId="4" xfId="1" applyNumberFormat="1" applyFont="1" applyFill="1" applyBorder="1" applyAlignment="1">
      <alignment horizontal="right"/>
    </xf>
    <xf numFmtId="0" fontId="4" fillId="0" borderId="0" xfId="0" applyFont="1" applyAlignment="1">
      <alignment horizontal="right"/>
    </xf>
    <xf numFmtId="2" fontId="9" fillId="4" borderId="1" xfId="0" applyNumberFormat="1" applyFont="1" applyFill="1" applyBorder="1" applyAlignment="1" applyProtection="1">
      <alignment horizontal="right"/>
      <protection locked="0"/>
    </xf>
    <xf numFmtId="2" fontId="7" fillId="6" borderId="1" xfId="1" applyNumberFormat="1" applyFont="1" applyFill="1" applyBorder="1" applyAlignment="1" applyProtection="1">
      <alignment horizontal="right" wrapText="1"/>
      <protection locked="0"/>
    </xf>
    <xf numFmtId="2" fontId="9" fillId="4" borderId="1" xfId="0" applyNumberFormat="1" applyFont="1" applyFill="1" applyBorder="1" applyAlignment="1">
      <alignment horizontal="right"/>
    </xf>
    <xf numFmtId="0" fontId="9" fillId="4" borderId="1" xfId="0" applyFont="1" applyFill="1" applyBorder="1" applyAlignment="1">
      <alignment horizontal="right"/>
    </xf>
    <xf numFmtId="0" fontId="0" fillId="0" borderId="0" xfId="0" applyAlignment="1">
      <alignment horizontal="right" wrapText="1"/>
    </xf>
    <xf numFmtId="0" fontId="0" fillId="0" borderId="0" xfId="0" applyAlignment="1">
      <alignment horizontal="right" vertical="top" wrapText="1"/>
    </xf>
    <xf numFmtId="2" fontId="0" fillId="4" borderId="1" xfId="0" applyNumberFormat="1" applyFill="1" applyBorder="1" applyAlignment="1" applyProtection="1">
      <alignment horizontal="right"/>
      <protection locked="0"/>
    </xf>
    <xf numFmtId="2" fontId="3" fillId="0" borderId="1" xfId="1" applyNumberFormat="1" applyFont="1" applyBorder="1" applyAlignment="1">
      <alignment horizontal="right" wrapText="1"/>
    </xf>
    <xf numFmtId="0" fontId="3" fillId="0" borderId="1" xfId="1" applyFont="1" applyBorder="1" applyAlignment="1">
      <alignment horizontal="right" wrapText="1"/>
    </xf>
    <xf numFmtId="164" fontId="3" fillId="0" borderId="1" xfId="1" applyNumberFormat="1" applyFont="1" applyBorder="1" applyAlignment="1">
      <alignment horizontal="right" wrapText="1"/>
    </xf>
    <xf numFmtId="0" fontId="0" fillId="4" borderId="1" xfId="0" applyFill="1" applyBorder="1" applyAlignment="1">
      <alignment horizontal="right"/>
    </xf>
    <xf numFmtId="0" fontId="0" fillId="5" borderId="14" xfId="0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1" fillId="4" borderId="1" xfId="0" applyFont="1" applyFill="1" applyBorder="1" applyAlignment="1">
      <alignment horizontal="left"/>
    </xf>
    <xf numFmtId="0" fontId="1" fillId="4" borderId="1" xfId="0" applyFont="1" applyFill="1" applyBorder="1" applyAlignment="1">
      <alignment horizontal="center"/>
    </xf>
    <xf numFmtId="0" fontId="1" fillId="0" borderId="0" xfId="0" applyFont="1" applyAlignment="1">
      <alignment horizontal="right"/>
    </xf>
    <xf numFmtId="0" fontId="0" fillId="10" borderId="16" xfId="2" applyFont="1" applyAlignment="1">
      <alignment horizontal="center"/>
    </xf>
    <xf numFmtId="0" fontId="0" fillId="10" borderId="17" xfId="2" applyFont="1" applyBorder="1" applyAlignment="1">
      <alignment horizontal="center"/>
    </xf>
    <xf numFmtId="0" fontId="1" fillId="10" borderId="17" xfId="2" applyFont="1" applyBorder="1" applyAlignment="1">
      <alignment horizontal="center"/>
    </xf>
    <xf numFmtId="43" fontId="10" fillId="0" borderId="0" xfId="3" applyFont="1"/>
    <xf numFmtId="2" fontId="3" fillId="3" borderId="0" xfId="1" applyNumberFormat="1" applyFont="1" applyFill="1" applyAlignment="1">
      <alignment horizontal="right"/>
    </xf>
    <xf numFmtId="2" fontId="3" fillId="3" borderId="14" xfId="1" applyNumberFormat="1" applyFont="1" applyFill="1" applyBorder="1" applyAlignment="1">
      <alignment horizontal="center"/>
    </xf>
    <xf numFmtId="0" fontId="0" fillId="10" borderId="18" xfId="2" applyFont="1" applyBorder="1" applyAlignment="1">
      <alignment horizontal="center"/>
    </xf>
    <xf numFmtId="0" fontId="0" fillId="0" borderId="1" xfId="0" applyBorder="1"/>
    <xf numFmtId="2" fontId="3" fillId="0" borderId="3" xfId="1" applyNumberFormat="1" applyFont="1" applyBorder="1" applyAlignment="1">
      <alignment horizontal="right" wrapText="1"/>
    </xf>
    <xf numFmtId="0" fontId="0" fillId="0" borderId="5" xfId="0" applyBorder="1"/>
    <xf numFmtId="0" fontId="1" fillId="0" borderId="8" xfId="0" applyFont="1" applyBorder="1"/>
    <xf numFmtId="43" fontId="10" fillId="0" borderId="0" xfId="3" applyFont="1" applyFill="1" applyBorder="1"/>
    <xf numFmtId="0" fontId="12" fillId="11" borderId="1" xfId="0" applyFont="1" applyFill="1" applyBorder="1" applyAlignment="1" applyProtection="1">
      <alignment horizontal="left"/>
      <protection locked="0"/>
    </xf>
    <xf numFmtId="0" fontId="12" fillId="4" borderId="1" xfId="0" applyFont="1" applyFill="1" applyBorder="1" applyAlignment="1" applyProtection="1">
      <alignment horizontal="left"/>
      <protection locked="0"/>
    </xf>
    <xf numFmtId="0" fontId="12" fillId="6" borderId="1" xfId="1" applyFont="1" applyFill="1" applyBorder="1" applyAlignment="1" applyProtection="1">
      <alignment horizontal="left" wrapText="1"/>
      <protection locked="0"/>
    </xf>
    <xf numFmtId="0" fontId="1" fillId="7" borderId="4" xfId="0" applyFont="1" applyFill="1" applyBorder="1" applyAlignment="1">
      <alignment horizontal="center" vertical="center" wrapText="1"/>
    </xf>
    <xf numFmtId="0" fontId="1" fillId="7" borderId="5" xfId="0" applyFont="1" applyFill="1" applyBorder="1" applyAlignment="1">
      <alignment horizontal="center" vertical="center"/>
    </xf>
    <xf numFmtId="0" fontId="0" fillId="0" borderId="6" xfId="0" applyBorder="1" applyAlignment="1"/>
    <xf numFmtId="0" fontId="0" fillId="0" borderId="7" xfId="0" applyBorder="1" applyAlignment="1">
      <alignment vertical="top" wrapText="1"/>
    </xf>
    <xf numFmtId="0" fontId="0" fillId="0" borderId="8" xfId="0" applyBorder="1" applyAlignment="1">
      <alignment vertical="top" wrapText="1"/>
    </xf>
    <xf numFmtId="0" fontId="0" fillId="0" borderId="9" xfId="0" applyBorder="1" applyAlignment="1">
      <alignment wrapText="1"/>
    </xf>
    <xf numFmtId="0" fontId="0" fillId="0" borderId="12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13" xfId="0" applyBorder="1" applyAlignment="1">
      <alignment wrapText="1"/>
    </xf>
    <xf numFmtId="0" fontId="0" fillId="0" borderId="5" xfId="0" applyBorder="1" applyAlignment="1">
      <alignment horizontal="right"/>
    </xf>
    <xf numFmtId="0" fontId="0" fillId="0" borderId="6" xfId="0" applyBorder="1" applyAlignment="1">
      <alignment horizontal="right"/>
    </xf>
    <xf numFmtId="0" fontId="0" fillId="2" borderId="4" xfId="0" applyFill="1" applyBorder="1" applyAlignment="1">
      <alignment horizontal="left"/>
    </xf>
    <xf numFmtId="0" fontId="0" fillId="2" borderId="5" xfId="0" applyFill="1" applyBorder="1" applyAlignment="1">
      <alignment horizontal="left"/>
    </xf>
    <xf numFmtId="0" fontId="0" fillId="2" borderId="6" xfId="0" applyFill="1" applyBorder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2" xfId="0" applyFont="1" applyBorder="1" applyAlignment="1"/>
    <xf numFmtId="0" fontId="0" fillId="0" borderId="2" xfId="0" applyBorder="1" applyAlignment="1"/>
    <xf numFmtId="0" fontId="5" fillId="0" borderId="1" xfId="0" applyFont="1" applyBorder="1" applyAlignment="1">
      <alignment horizontal="left"/>
    </xf>
    <xf numFmtId="0" fontId="13" fillId="0" borderId="2" xfId="0" applyFont="1" applyBorder="1" applyAlignment="1"/>
    <xf numFmtId="0" fontId="0" fillId="0" borderId="9" xfId="0" applyBorder="1" applyAlignment="1"/>
    <xf numFmtId="0" fontId="0" fillId="0" borderId="12" xfId="0" applyBorder="1" applyAlignment="1"/>
    <xf numFmtId="0" fontId="0" fillId="0" borderId="13" xfId="0" applyBorder="1" applyAlignment="1"/>
    <xf numFmtId="0" fontId="0" fillId="0" borderId="0" xfId="0" applyAlignment="1">
      <alignment wrapText="1"/>
    </xf>
    <xf numFmtId="0" fontId="1" fillId="10" borderId="19" xfId="2" applyFont="1" applyBorder="1" applyAlignment="1">
      <alignment horizontal="center"/>
    </xf>
    <xf numFmtId="0" fontId="1" fillId="10" borderId="20" xfId="2" applyFont="1" applyBorder="1" applyAlignment="1">
      <alignment horizontal="center"/>
    </xf>
    <xf numFmtId="0" fontId="1" fillId="10" borderId="18" xfId="2" applyFont="1" applyBorder="1" applyAlignment="1">
      <alignment horizontal="center"/>
    </xf>
    <xf numFmtId="0" fontId="1" fillId="7" borderId="8" xfId="0" applyFont="1" applyFill="1" applyBorder="1" applyAlignment="1">
      <alignment horizontal="left" vertical="center" wrapText="1"/>
    </xf>
    <xf numFmtId="0" fontId="1" fillId="7" borderId="9" xfId="0" applyFont="1" applyFill="1" applyBorder="1" applyAlignment="1">
      <alignment horizontal="left" vertical="center" wrapText="1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" xfId="0" applyBorder="1" applyAlignment="1">
      <alignment horizontal="left"/>
    </xf>
    <xf numFmtId="2" fontId="14" fillId="0" borderId="1" xfId="0" applyNumberFormat="1" applyFont="1" applyBorder="1" applyAlignment="1">
      <alignment horizontal="right"/>
    </xf>
    <xf numFmtId="165" fontId="0" fillId="10" borderId="16" xfId="3" applyNumberFormat="1" applyFont="1" applyFill="1" applyBorder="1"/>
    <xf numFmtId="165" fontId="0" fillId="4" borderId="1" xfId="3" applyNumberFormat="1" applyFont="1" applyFill="1" applyBorder="1" applyAlignment="1" applyProtection="1">
      <alignment horizontal="right"/>
    </xf>
    <xf numFmtId="164" fontId="0" fillId="12" borderId="1" xfId="0" applyNumberFormat="1" applyFill="1" applyBorder="1" applyAlignment="1">
      <alignment horizontal="right"/>
    </xf>
    <xf numFmtId="0" fontId="0" fillId="12" borderId="0" xfId="0" applyFill="1"/>
    <xf numFmtId="2" fontId="15" fillId="0" borderId="1" xfId="1" applyNumberFormat="1" applyFont="1" applyBorder="1" applyAlignment="1">
      <alignment horizontal="right" wrapText="1"/>
    </xf>
    <xf numFmtId="0" fontId="16" fillId="4" borderId="1" xfId="0" applyFont="1" applyFill="1" applyBorder="1" applyAlignment="1" applyProtection="1">
      <alignment horizontal="left"/>
      <protection locked="0"/>
    </xf>
  </cellXfs>
  <cellStyles count="4">
    <cellStyle name="Comma" xfId="3" builtinId="3"/>
    <cellStyle name="Normal" xfId="0" builtinId="0"/>
    <cellStyle name="Normal_Sheet1" xfId="1" xr:uid="{00000000-0005-0000-0000-000002000000}"/>
    <cellStyle name="Note" xfId="2" builtin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21168</xdr:colOff>
      <xdr:row>21</xdr:row>
      <xdr:rowOff>84667</xdr:rowOff>
    </xdr:from>
    <xdr:to>
      <xdr:col>10</xdr:col>
      <xdr:colOff>1</xdr:colOff>
      <xdr:row>27</xdr:row>
      <xdr:rowOff>105833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/>
      </xdr:nvSpPr>
      <xdr:spPr>
        <a:xfrm>
          <a:off x="1534585" y="5185834"/>
          <a:ext cx="5175249" cy="1164166"/>
        </a:xfrm>
        <a:prstGeom prst="rect">
          <a:avLst/>
        </a:prstGeom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n-US" sz="1200" b="1"/>
            <a:t>Criteria For Additions:</a:t>
          </a:r>
        </a:p>
        <a:p>
          <a:pPr algn="l"/>
          <a:r>
            <a:rPr lang="en-US" sz="1200"/>
            <a:t>For Summer: 	All session</a:t>
          </a:r>
          <a:r>
            <a:rPr lang="en-US" sz="1200" baseline="0"/>
            <a:t>--Transfer, GE, high productivity, address bottlenecks</a:t>
          </a:r>
          <a:endParaRPr lang="en-US" sz="1200"/>
        </a:p>
        <a:p>
          <a:pPr algn="l"/>
          <a:r>
            <a:rPr lang="en-US" sz="1200"/>
            <a:t>	1st</a:t>
          </a:r>
          <a:r>
            <a:rPr lang="en-US" sz="1200" baseline="0"/>
            <a:t> 5 week session--no pre-reqs</a:t>
          </a:r>
          <a:endParaRPr lang="en-US" sz="1200"/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/>
            <a:t>For Fall/Spring: High</a:t>
          </a:r>
          <a:r>
            <a:rPr lang="en-US" sz="1200" baseline="0"/>
            <a:t> productivity, address bottlenecks, high fill rates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; </a:t>
          </a:r>
          <a:r>
            <a:rPr lang="en-US" sz="12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program completion.</a:t>
          </a:r>
          <a:endParaRPr lang="en-US" sz="14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R33"/>
  <sheetViews>
    <sheetView zoomScale="110" zoomScaleNormal="110" workbookViewId="0">
      <pane ySplit="6" topLeftCell="A7" activePane="bottomLeft" state="frozen"/>
      <selection activeCell="D6" sqref="D6"/>
      <selection pane="bottomLeft" activeCell="L8" sqref="L8"/>
    </sheetView>
  </sheetViews>
  <sheetFormatPr defaultColWidth="9.140625" defaultRowHeight="15" x14ac:dyDescent="0.25"/>
  <cols>
    <col min="1" max="1" width="13.140625" bestFit="1" customWidth="1"/>
    <col min="2" max="2" width="15" bestFit="1" customWidth="1"/>
    <col min="3" max="3" width="12.140625" customWidth="1"/>
    <col min="4" max="4" width="10.85546875" customWidth="1"/>
    <col min="5" max="5" width="16.7109375" customWidth="1"/>
    <col min="6" max="6" width="9.85546875" customWidth="1"/>
    <col min="7" max="7" width="11.140625" customWidth="1"/>
    <col min="8" max="8" width="11.85546875" customWidth="1"/>
    <col min="9" max="9" width="9.85546875" customWidth="1"/>
    <col min="10" max="10" width="7.7109375" style="62" customWidth="1"/>
    <col min="11" max="11" width="8.140625" style="62" customWidth="1"/>
    <col min="12" max="12" width="20.28515625" style="62" bestFit="1" customWidth="1"/>
    <col min="13" max="13" width="11.7109375" style="62" bestFit="1" customWidth="1"/>
    <col min="14" max="14" width="8.28515625" style="62" customWidth="1"/>
    <col min="15" max="15" width="9.140625" style="62"/>
    <col min="16" max="17" width="15.42578125" style="62" customWidth="1"/>
    <col min="18" max="18" width="38.42578125" customWidth="1"/>
  </cols>
  <sheetData>
    <row r="1" spans="1:18" x14ac:dyDescent="0.25">
      <c r="G1" s="2" t="s">
        <v>0</v>
      </c>
      <c r="H1" s="2" t="s">
        <v>1</v>
      </c>
      <c r="I1" s="115" t="s">
        <v>2</v>
      </c>
      <c r="J1" s="116"/>
      <c r="K1" s="117"/>
      <c r="L1" s="70" t="s">
        <v>3</v>
      </c>
      <c r="M1" s="59" t="s">
        <v>4</v>
      </c>
      <c r="N1" s="60" t="s">
        <v>5</v>
      </c>
      <c r="O1" s="61" t="s">
        <v>6</v>
      </c>
      <c r="P1" s="71" t="s">
        <v>7</v>
      </c>
      <c r="Q1" s="93" t="s">
        <v>8</v>
      </c>
      <c r="R1" s="30" t="s">
        <v>9</v>
      </c>
    </row>
    <row r="2" spans="1:18" x14ac:dyDescent="0.25">
      <c r="G2" s="10" t="s">
        <v>10</v>
      </c>
      <c r="H2" s="86">
        <v>25</v>
      </c>
      <c r="I2" s="118" t="str">
        <f>'2025-26 Summary'!C2</f>
        <v>VWT</v>
      </c>
      <c r="J2" s="118"/>
      <c r="K2" s="118"/>
      <c r="L2" s="11">
        <f>'2025-26 Summary'!D2</f>
        <v>1.64</v>
      </c>
      <c r="M2" s="4">
        <f>SUM(M7:M24)</f>
        <v>0</v>
      </c>
      <c r="N2" s="4">
        <f>SUM(N7:N24)</f>
        <v>0</v>
      </c>
      <c r="O2" s="4">
        <f>SUM(O7:O24)</f>
        <v>0</v>
      </c>
      <c r="P2" s="29" t="e">
        <f>N2/M2</f>
        <v>#DIV/0!</v>
      </c>
      <c r="Q2" s="6" t="e">
        <f>O2/M2</f>
        <v>#DIV/0!</v>
      </c>
      <c r="R2" s="95" t="s">
        <v>11</v>
      </c>
    </row>
    <row r="3" spans="1:18" ht="19.5" customHeight="1" x14ac:dyDescent="0.25">
      <c r="A3" s="119"/>
      <c r="B3" s="120"/>
      <c r="C3" s="120"/>
      <c r="D3" s="120"/>
      <c r="E3" s="120"/>
      <c r="F3" s="120"/>
      <c r="G3" s="120"/>
      <c r="H3" s="120"/>
      <c r="I3" t="s">
        <v>12</v>
      </c>
      <c r="J3" s="113" t="s">
        <v>13</v>
      </c>
      <c r="K3" s="113"/>
      <c r="L3" s="114"/>
      <c r="M3" s="4">
        <f>'2025-26 Summary'!D2-'Summer 25'!M2-'Fall 25'!L2-'Spring 26'!L2</f>
        <v>-0.10166666666666679</v>
      </c>
      <c r="N3" s="14"/>
      <c r="O3" s="15"/>
      <c r="P3" s="15"/>
      <c r="Q3" s="63"/>
      <c r="R3" s="89" t="s">
        <v>14</v>
      </c>
    </row>
    <row r="4" spans="1:18" ht="19.5" customHeight="1" x14ac:dyDescent="0.25">
      <c r="A4" t="s">
        <v>15</v>
      </c>
      <c r="B4" s="1" t="s">
        <v>16</v>
      </c>
      <c r="C4" s="1"/>
      <c r="D4" s="1"/>
      <c r="E4" t="s">
        <v>17</v>
      </c>
      <c r="F4" s="1"/>
      <c r="G4" s="1"/>
      <c r="H4" s="1"/>
      <c r="I4" s="99"/>
      <c r="K4" s="72"/>
      <c r="L4" s="64"/>
      <c r="M4" s="64"/>
      <c r="O4" s="63"/>
      <c r="P4" s="63"/>
      <c r="Q4" s="63"/>
      <c r="R4" s="89" t="s">
        <v>18</v>
      </c>
    </row>
    <row r="5" spans="1:18" ht="19.350000000000001" customHeight="1" x14ac:dyDescent="0.25">
      <c r="N5" s="64"/>
      <c r="P5" s="63"/>
      <c r="Q5" s="63"/>
      <c r="R5" s="89" t="s">
        <v>19</v>
      </c>
    </row>
    <row r="6" spans="1:18" ht="80.45" customHeight="1" x14ac:dyDescent="0.25">
      <c r="A6" s="48" t="s">
        <v>20</v>
      </c>
      <c r="B6" s="48" t="s">
        <v>21</v>
      </c>
      <c r="C6" s="23" t="s">
        <v>22</v>
      </c>
      <c r="D6" s="23" t="s">
        <v>23</v>
      </c>
      <c r="E6" s="23" t="s">
        <v>24</v>
      </c>
      <c r="F6" s="23" t="s">
        <v>25</v>
      </c>
      <c r="G6" s="23" t="s">
        <v>26</v>
      </c>
      <c r="H6" s="23" t="s">
        <v>27</v>
      </c>
      <c r="I6" s="17" t="s">
        <v>28</v>
      </c>
      <c r="J6" s="23" t="s">
        <v>29</v>
      </c>
      <c r="K6" s="24" t="s">
        <v>30</v>
      </c>
      <c r="L6" s="23" t="s">
        <v>31</v>
      </c>
      <c r="M6" s="25" t="s">
        <v>32</v>
      </c>
      <c r="N6" s="26" t="s">
        <v>33</v>
      </c>
      <c r="O6" s="27" t="s">
        <v>34</v>
      </c>
      <c r="P6" s="7" t="s">
        <v>7</v>
      </c>
      <c r="Q6" s="94" t="s">
        <v>8</v>
      </c>
      <c r="R6" s="84" t="s">
        <v>35</v>
      </c>
    </row>
    <row r="7" spans="1:18" ht="15.75" customHeight="1" x14ac:dyDescent="0.25">
      <c r="A7" s="41"/>
      <c r="B7" s="50"/>
      <c r="C7" s="50"/>
      <c r="D7" s="50"/>
      <c r="E7" s="50"/>
      <c r="F7" s="50"/>
      <c r="G7" s="50"/>
      <c r="H7" s="31"/>
      <c r="I7" s="50"/>
      <c r="J7" s="66">
        <f t="shared" ref="J7:J9" si="0">H7*I7</f>
        <v>0</v>
      </c>
      <c r="K7" s="73"/>
      <c r="L7" s="74"/>
      <c r="M7" s="65">
        <f t="shared" ref="M7" si="1">L7*I7/15</f>
        <v>0</v>
      </c>
      <c r="N7" s="66">
        <f>J7*K7</f>
        <v>0</v>
      </c>
      <c r="O7" s="67">
        <f>N7/30</f>
        <v>0</v>
      </c>
      <c r="P7" s="65" t="e">
        <f t="shared" ref="P7" si="2">N7/M7</f>
        <v>#DIV/0!</v>
      </c>
      <c r="Q7" s="65" t="e">
        <f>O7/M7</f>
        <v>#DIV/0!</v>
      </c>
      <c r="R7" s="46"/>
    </row>
    <row r="8" spans="1:18" ht="15.75" customHeight="1" x14ac:dyDescent="0.25">
      <c r="A8" s="41"/>
      <c r="B8" s="41"/>
      <c r="C8" s="41"/>
      <c r="D8" s="50"/>
      <c r="E8" s="41"/>
      <c r="F8" s="50"/>
      <c r="G8" s="50"/>
      <c r="H8" s="31"/>
      <c r="I8" s="50"/>
      <c r="J8" s="66">
        <f t="shared" si="0"/>
        <v>0</v>
      </c>
      <c r="K8" s="73"/>
      <c r="L8" s="74"/>
      <c r="M8" s="65">
        <f t="shared" ref="M8:M24" si="3">L8*I8/15</f>
        <v>0</v>
      </c>
      <c r="N8" s="66">
        <f t="shared" ref="N8:N24" si="4">J8*K8</f>
        <v>0</v>
      </c>
      <c r="O8" s="67">
        <f t="shared" ref="O8:O24" si="5">N8/30</f>
        <v>0</v>
      </c>
      <c r="P8" s="65" t="e">
        <f t="shared" ref="P8:P24" si="6">N8/M8</f>
        <v>#DIV/0!</v>
      </c>
      <c r="Q8" s="65" t="e">
        <f t="shared" ref="Q8:Q24" si="7">O8/M8</f>
        <v>#DIV/0!</v>
      </c>
      <c r="R8" s="46"/>
    </row>
    <row r="9" spans="1:18" ht="15.75" customHeight="1" x14ac:dyDescent="0.25">
      <c r="A9" s="54"/>
      <c r="B9" s="54"/>
      <c r="C9" s="54"/>
      <c r="D9" s="50"/>
      <c r="E9" s="54"/>
      <c r="F9" s="54"/>
      <c r="G9" s="54"/>
      <c r="H9" s="54"/>
      <c r="I9" s="54"/>
      <c r="J9" s="66">
        <f t="shared" si="0"/>
        <v>0</v>
      </c>
      <c r="K9" s="75"/>
      <c r="L9" s="75"/>
      <c r="M9" s="65">
        <f t="shared" si="3"/>
        <v>0</v>
      </c>
      <c r="N9" s="66">
        <f t="shared" si="4"/>
        <v>0</v>
      </c>
      <c r="O9" s="67">
        <f t="shared" si="5"/>
        <v>0</v>
      </c>
      <c r="P9" s="65" t="e">
        <f t="shared" si="6"/>
        <v>#DIV/0!</v>
      </c>
      <c r="Q9" s="65" t="e">
        <f t="shared" si="7"/>
        <v>#DIV/0!</v>
      </c>
      <c r="R9" s="46"/>
    </row>
    <row r="10" spans="1:18" ht="15.75" customHeight="1" x14ac:dyDescent="0.25">
      <c r="A10" s="54"/>
      <c r="B10" s="54"/>
      <c r="C10" s="54"/>
      <c r="D10" s="50"/>
      <c r="E10" s="54"/>
      <c r="F10" s="54"/>
      <c r="G10" s="54"/>
      <c r="H10" s="54"/>
      <c r="I10" s="54"/>
      <c r="J10" s="66">
        <f t="shared" ref="J10:J24" si="8">H10*I10</f>
        <v>0</v>
      </c>
      <c r="K10" s="75"/>
      <c r="L10" s="75"/>
      <c r="M10" s="65">
        <f t="shared" si="3"/>
        <v>0</v>
      </c>
      <c r="N10" s="66">
        <f t="shared" si="4"/>
        <v>0</v>
      </c>
      <c r="O10" s="67">
        <f t="shared" si="5"/>
        <v>0</v>
      </c>
      <c r="P10" s="65" t="e">
        <f t="shared" si="6"/>
        <v>#DIV/0!</v>
      </c>
      <c r="Q10" s="65" t="e">
        <f t="shared" si="7"/>
        <v>#DIV/0!</v>
      </c>
      <c r="R10" s="46"/>
    </row>
    <row r="11" spans="1:18" ht="15.75" customHeight="1" x14ac:dyDescent="0.25">
      <c r="A11" s="54"/>
      <c r="B11" s="54"/>
      <c r="C11" s="54"/>
      <c r="D11" s="50"/>
      <c r="E11" s="54"/>
      <c r="F11" s="54"/>
      <c r="G11" s="54"/>
      <c r="H11" s="54"/>
      <c r="I11" s="54"/>
      <c r="J11" s="66">
        <f t="shared" si="8"/>
        <v>0</v>
      </c>
      <c r="K11" s="75"/>
      <c r="L11" s="75"/>
      <c r="M11" s="65">
        <f t="shared" si="3"/>
        <v>0</v>
      </c>
      <c r="N11" s="66">
        <f t="shared" si="4"/>
        <v>0</v>
      </c>
      <c r="O11" s="67">
        <f t="shared" si="5"/>
        <v>0</v>
      </c>
      <c r="P11" s="65" t="e">
        <f t="shared" si="6"/>
        <v>#DIV/0!</v>
      </c>
      <c r="Q11" s="65" t="e">
        <f t="shared" si="7"/>
        <v>#DIV/0!</v>
      </c>
      <c r="R11" s="46"/>
    </row>
    <row r="12" spans="1:18" ht="15.75" customHeight="1" x14ac:dyDescent="0.25">
      <c r="A12" s="54"/>
      <c r="B12" s="54"/>
      <c r="C12" s="54"/>
      <c r="D12" s="50"/>
      <c r="E12" s="54"/>
      <c r="F12" s="54"/>
      <c r="G12" s="54"/>
      <c r="H12" s="54"/>
      <c r="I12" s="54"/>
      <c r="J12" s="66">
        <f t="shared" si="8"/>
        <v>0</v>
      </c>
      <c r="K12" s="75"/>
      <c r="L12" s="75"/>
      <c r="M12" s="65">
        <f t="shared" si="3"/>
        <v>0</v>
      </c>
      <c r="N12" s="66">
        <f t="shared" si="4"/>
        <v>0</v>
      </c>
      <c r="O12" s="67">
        <f t="shared" si="5"/>
        <v>0</v>
      </c>
      <c r="P12" s="65" t="e">
        <f t="shared" si="6"/>
        <v>#DIV/0!</v>
      </c>
      <c r="Q12" s="65" t="e">
        <f t="shared" si="7"/>
        <v>#DIV/0!</v>
      </c>
      <c r="R12" s="46"/>
    </row>
    <row r="13" spans="1:18" ht="15.75" customHeight="1" x14ac:dyDescent="0.25">
      <c r="A13" s="54"/>
      <c r="B13" s="54"/>
      <c r="C13" s="54"/>
      <c r="D13" s="50"/>
      <c r="E13" s="54"/>
      <c r="F13" s="54"/>
      <c r="G13" s="54"/>
      <c r="H13" s="54"/>
      <c r="I13" s="54"/>
      <c r="J13" s="66">
        <f t="shared" si="8"/>
        <v>0</v>
      </c>
      <c r="K13" s="75"/>
      <c r="L13" s="75"/>
      <c r="M13" s="65">
        <f t="shared" si="3"/>
        <v>0</v>
      </c>
      <c r="N13" s="66">
        <f t="shared" si="4"/>
        <v>0</v>
      </c>
      <c r="O13" s="67">
        <f t="shared" si="5"/>
        <v>0</v>
      </c>
      <c r="P13" s="65" t="e">
        <f t="shared" si="6"/>
        <v>#DIV/0!</v>
      </c>
      <c r="Q13" s="65" t="e">
        <f t="shared" si="7"/>
        <v>#DIV/0!</v>
      </c>
      <c r="R13" s="46"/>
    </row>
    <row r="14" spans="1:18" ht="15.75" customHeight="1" x14ac:dyDescent="0.25">
      <c r="A14" s="54"/>
      <c r="B14" s="54"/>
      <c r="C14" s="54"/>
      <c r="D14" s="50"/>
      <c r="E14" s="54"/>
      <c r="F14" s="54"/>
      <c r="G14" s="54"/>
      <c r="H14" s="54"/>
      <c r="I14" s="54"/>
      <c r="J14" s="66">
        <f t="shared" si="8"/>
        <v>0</v>
      </c>
      <c r="K14" s="75"/>
      <c r="L14" s="75"/>
      <c r="M14" s="65">
        <f t="shared" si="3"/>
        <v>0</v>
      </c>
      <c r="N14" s="66">
        <f t="shared" si="4"/>
        <v>0</v>
      </c>
      <c r="O14" s="67">
        <f t="shared" si="5"/>
        <v>0</v>
      </c>
      <c r="P14" s="65" t="e">
        <f t="shared" si="6"/>
        <v>#DIV/0!</v>
      </c>
      <c r="Q14" s="65" t="e">
        <f t="shared" si="7"/>
        <v>#DIV/0!</v>
      </c>
      <c r="R14" s="46"/>
    </row>
    <row r="15" spans="1:18" ht="15.75" customHeight="1" x14ac:dyDescent="0.25">
      <c r="A15" s="54"/>
      <c r="B15" s="54"/>
      <c r="C15" s="54"/>
      <c r="D15" s="50"/>
      <c r="E15" s="54"/>
      <c r="F15" s="54"/>
      <c r="G15" s="54"/>
      <c r="H15" s="54"/>
      <c r="I15" s="54"/>
      <c r="J15" s="66">
        <f t="shared" si="8"/>
        <v>0</v>
      </c>
      <c r="K15" s="75"/>
      <c r="L15" s="75"/>
      <c r="M15" s="65">
        <f t="shared" si="3"/>
        <v>0</v>
      </c>
      <c r="N15" s="66">
        <f t="shared" si="4"/>
        <v>0</v>
      </c>
      <c r="O15" s="67">
        <f t="shared" si="5"/>
        <v>0</v>
      </c>
      <c r="P15" s="65" t="e">
        <f t="shared" si="6"/>
        <v>#DIV/0!</v>
      </c>
      <c r="Q15" s="65" t="e">
        <f t="shared" si="7"/>
        <v>#DIV/0!</v>
      </c>
      <c r="R15" s="46"/>
    </row>
    <row r="16" spans="1:18" ht="15.75" customHeight="1" x14ac:dyDescent="0.25">
      <c r="A16" s="54"/>
      <c r="B16" s="54"/>
      <c r="C16" s="54"/>
      <c r="D16" s="50"/>
      <c r="E16" s="54"/>
      <c r="F16" s="54"/>
      <c r="G16" s="54"/>
      <c r="H16" s="54"/>
      <c r="I16" s="54"/>
      <c r="J16" s="66">
        <f t="shared" si="8"/>
        <v>0</v>
      </c>
      <c r="K16" s="75"/>
      <c r="L16" s="75"/>
      <c r="M16" s="65">
        <f t="shared" si="3"/>
        <v>0</v>
      </c>
      <c r="N16" s="66">
        <f t="shared" si="4"/>
        <v>0</v>
      </c>
      <c r="O16" s="67">
        <f t="shared" si="5"/>
        <v>0</v>
      </c>
      <c r="P16" s="65" t="e">
        <f t="shared" si="6"/>
        <v>#DIV/0!</v>
      </c>
      <c r="Q16" s="65" t="e">
        <f t="shared" si="7"/>
        <v>#DIV/0!</v>
      </c>
      <c r="R16" s="46"/>
    </row>
    <row r="17" spans="1:18" ht="15.75" customHeight="1" x14ac:dyDescent="0.25">
      <c r="A17" s="54"/>
      <c r="B17" s="54"/>
      <c r="C17" s="54"/>
      <c r="D17" s="50"/>
      <c r="E17" s="54"/>
      <c r="F17" s="54"/>
      <c r="G17" s="54"/>
      <c r="H17" s="54"/>
      <c r="I17" s="54"/>
      <c r="J17" s="66">
        <f t="shared" si="8"/>
        <v>0</v>
      </c>
      <c r="K17" s="75"/>
      <c r="L17" s="75"/>
      <c r="M17" s="65">
        <f t="shared" si="3"/>
        <v>0</v>
      </c>
      <c r="N17" s="66">
        <f t="shared" si="4"/>
        <v>0</v>
      </c>
      <c r="O17" s="67">
        <f t="shared" si="5"/>
        <v>0</v>
      </c>
      <c r="P17" s="65" t="e">
        <f t="shared" si="6"/>
        <v>#DIV/0!</v>
      </c>
      <c r="Q17" s="65" t="e">
        <f t="shared" si="7"/>
        <v>#DIV/0!</v>
      </c>
      <c r="R17" s="46"/>
    </row>
    <row r="18" spans="1:18" ht="15.75" customHeight="1" x14ac:dyDescent="0.25">
      <c r="A18" s="54"/>
      <c r="B18" s="54"/>
      <c r="C18" s="54"/>
      <c r="D18" s="50"/>
      <c r="E18" s="54"/>
      <c r="F18" s="54"/>
      <c r="G18" s="54"/>
      <c r="H18" s="54"/>
      <c r="I18" s="54"/>
      <c r="J18" s="66">
        <f t="shared" si="8"/>
        <v>0</v>
      </c>
      <c r="K18" s="75"/>
      <c r="L18" s="75"/>
      <c r="M18" s="65">
        <f t="shared" si="3"/>
        <v>0</v>
      </c>
      <c r="N18" s="66">
        <f t="shared" si="4"/>
        <v>0</v>
      </c>
      <c r="O18" s="67">
        <f t="shared" si="5"/>
        <v>0</v>
      </c>
      <c r="P18" s="65" t="e">
        <f t="shared" si="6"/>
        <v>#DIV/0!</v>
      </c>
      <c r="Q18" s="65" t="e">
        <f t="shared" si="7"/>
        <v>#DIV/0!</v>
      </c>
      <c r="R18" s="46"/>
    </row>
    <row r="19" spans="1:18" ht="15.75" customHeight="1" x14ac:dyDescent="0.25">
      <c r="A19" s="54"/>
      <c r="B19" s="54"/>
      <c r="C19" s="54"/>
      <c r="D19" s="50"/>
      <c r="E19" s="54"/>
      <c r="F19" s="54"/>
      <c r="G19" s="54"/>
      <c r="H19" s="54"/>
      <c r="I19" s="54"/>
      <c r="J19" s="66">
        <f t="shared" si="8"/>
        <v>0</v>
      </c>
      <c r="K19" s="75"/>
      <c r="L19" s="75"/>
      <c r="M19" s="65">
        <f t="shared" si="3"/>
        <v>0</v>
      </c>
      <c r="N19" s="66">
        <f t="shared" si="4"/>
        <v>0</v>
      </c>
      <c r="O19" s="67">
        <f t="shared" si="5"/>
        <v>0</v>
      </c>
      <c r="P19" s="65" t="e">
        <f t="shared" si="6"/>
        <v>#DIV/0!</v>
      </c>
      <c r="Q19" s="65" t="e">
        <f t="shared" si="7"/>
        <v>#DIV/0!</v>
      </c>
      <c r="R19" s="46"/>
    </row>
    <row r="20" spans="1:18" ht="15.75" customHeight="1" x14ac:dyDescent="0.25">
      <c r="A20" s="54"/>
      <c r="B20" s="54"/>
      <c r="C20" s="54"/>
      <c r="D20" s="50"/>
      <c r="E20" s="54"/>
      <c r="F20" s="54"/>
      <c r="G20" s="54"/>
      <c r="H20" s="54"/>
      <c r="I20" s="54"/>
      <c r="J20" s="66">
        <f t="shared" si="8"/>
        <v>0</v>
      </c>
      <c r="K20" s="75"/>
      <c r="L20" s="75"/>
      <c r="M20" s="65">
        <f t="shared" si="3"/>
        <v>0</v>
      </c>
      <c r="N20" s="66">
        <f t="shared" si="4"/>
        <v>0</v>
      </c>
      <c r="O20" s="67">
        <f t="shared" si="5"/>
        <v>0</v>
      </c>
      <c r="P20" s="65" t="e">
        <f t="shared" si="6"/>
        <v>#DIV/0!</v>
      </c>
      <c r="Q20" s="65" t="e">
        <f t="shared" si="7"/>
        <v>#DIV/0!</v>
      </c>
      <c r="R20" s="46"/>
    </row>
    <row r="21" spans="1:18" ht="15.75" customHeight="1" x14ac:dyDescent="0.25">
      <c r="A21" s="54"/>
      <c r="B21" s="54"/>
      <c r="C21" s="54"/>
      <c r="D21" s="50"/>
      <c r="E21" s="54"/>
      <c r="F21" s="54"/>
      <c r="G21" s="54"/>
      <c r="H21" s="54"/>
      <c r="I21" s="54"/>
      <c r="J21" s="66">
        <f t="shared" si="8"/>
        <v>0</v>
      </c>
      <c r="K21" s="75"/>
      <c r="L21" s="75"/>
      <c r="M21" s="65">
        <f t="shared" si="3"/>
        <v>0</v>
      </c>
      <c r="N21" s="66">
        <f t="shared" si="4"/>
        <v>0</v>
      </c>
      <c r="O21" s="67">
        <f t="shared" si="5"/>
        <v>0</v>
      </c>
      <c r="P21" s="65" t="e">
        <f t="shared" si="6"/>
        <v>#DIV/0!</v>
      </c>
      <c r="Q21" s="65" t="e">
        <f t="shared" si="7"/>
        <v>#DIV/0!</v>
      </c>
      <c r="R21" s="46"/>
    </row>
    <row r="22" spans="1:18" ht="15.75" customHeight="1" x14ac:dyDescent="0.25">
      <c r="A22" s="54"/>
      <c r="B22" s="54"/>
      <c r="C22" s="54"/>
      <c r="D22" s="50"/>
      <c r="E22" s="54"/>
      <c r="F22" s="54"/>
      <c r="G22" s="54"/>
      <c r="H22" s="54"/>
      <c r="I22" s="54"/>
      <c r="J22" s="66">
        <f t="shared" si="8"/>
        <v>0</v>
      </c>
      <c r="K22" s="75"/>
      <c r="L22" s="75"/>
      <c r="M22" s="65">
        <f t="shared" si="3"/>
        <v>0</v>
      </c>
      <c r="N22" s="66">
        <f t="shared" si="4"/>
        <v>0</v>
      </c>
      <c r="O22" s="67">
        <f t="shared" si="5"/>
        <v>0</v>
      </c>
      <c r="P22" s="65" t="e">
        <f t="shared" si="6"/>
        <v>#DIV/0!</v>
      </c>
      <c r="Q22" s="65" t="e">
        <f t="shared" si="7"/>
        <v>#DIV/0!</v>
      </c>
      <c r="R22" s="46"/>
    </row>
    <row r="23" spans="1:18" ht="15.75" customHeight="1" x14ac:dyDescent="0.25">
      <c r="A23" s="54"/>
      <c r="B23" s="54"/>
      <c r="C23" s="54"/>
      <c r="D23" s="50"/>
      <c r="E23" s="54"/>
      <c r="F23" s="54"/>
      <c r="G23" s="54"/>
      <c r="H23" s="54"/>
      <c r="I23" s="54"/>
      <c r="J23" s="66">
        <f t="shared" si="8"/>
        <v>0</v>
      </c>
      <c r="K23" s="75"/>
      <c r="L23" s="75"/>
      <c r="M23" s="65">
        <f t="shared" si="3"/>
        <v>0</v>
      </c>
      <c r="N23" s="66">
        <f t="shared" si="4"/>
        <v>0</v>
      </c>
      <c r="O23" s="67">
        <f t="shared" si="5"/>
        <v>0</v>
      </c>
      <c r="P23" s="65" t="e">
        <f t="shared" si="6"/>
        <v>#DIV/0!</v>
      </c>
      <c r="Q23" s="65" t="e">
        <f t="shared" si="7"/>
        <v>#DIV/0!</v>
      </c>
      <c r="R23" s="46"/>
    </row>
    <row r="24" spans="1:18" ht="15.75" customHeight="1" x14ac:dyDescent="0.25">
      <c r="A24" s="55"/>
      <c r="B24" s="55"/>
      <c r="C24" s="55"/>
      <c r="D24" s="50"/>
      <c r="E24" s="55"/>
      <c r="F24" s="55"/>
      <c r="G24" s="55"/>
      <c r="H24" s="55"/>
      <c r="I24" s="55"/>
      <c r="J24" s="66">
        <f t="shared" si="8"/>
        <v>0</v>
      </c>
      <c r="K24" s="76"/>
      <c r="L24" s="76"/>
      <c r="M24" s="65">
        <f t="shared" si="3"/>
        <v>0</v>
      </c>
      <c r="N24" s="66">
        <f t="shared" si="4"/>
        <v>0</v>
      </c>
      <c r="O24" s="67">
        <f t="shared" si="5"/>
        <v>0</v>
      </c>
      <c r="P24" s="65" t="e">
        <f t="shared" si="6"/>
        <v>#DIV/0!</v>
      </c>
      <c r="Q24" s="65" t="e">
        <f t="shared" si="7"/>
        <v>#DIV/0!</v>
      </c>
      <c r="R24" s="46"/>
    </row>
    <row r="25" spans="1:18" ht="18.75" customHeight="1" x14ac:dyDescent="0.25">
      <c r="A25" s="104" t="s">
        <v>36</v>
      </c>
      <c r="B25" s="105"/>
      <c r="C25" s="105"/>
      <c r="D25" s="105"/>
      <c r="E25" s="105"/>
      <c r="F25" s="105"/>
      <c r="G25" s="105"/>
      <c r="H25" s="105"/>
      <c r="I25" s="105"/>
      <c r="J25" s="105"/>
      <c r="K25" s="105"/>
      <c r="L25" s="105"/>
      <c r="M25" s="105"/>
      <c r="N25" s="105"/>
      <c r="O25" s="105"/>
      <c r="P25" s="105"/>
      <c r="Q25" s="105"/>
      <c r="R25" s="106"/>
    </row>
    <row r="26" spans="1:18" ht="88.5" customHeight="1" x14ac:dyDescent="0.25">
      <c r="A26" s="107"/>
      <c r="B26" s="108"/>
      <c r="C26" s="108"/>
      <c r="D26" s="108"/>
      <c r="E26" s="108"/>
      <c r="F26" s="108"/>
      <c r="G26" s="108"/>
      <c r="H26" s="108"/>
      <c r="I26" s="108"/>
      <c r="J26" s="108"/>
      <c r="K26" s="108"/>
      <c r="L26" s="108"/>
      <c r="M26" s="108"/>
      <c r="N26" s="108"/>
      <c r="O26" s="108"/>
      <c r="P26" s="108"/>
      <c r="Q26" s="108"/>
      <c r="R26" s="109"/>
    </row>
    <row r="27" spans="1:18" x14ac:dyDescent="0.25">
      <c r="A27" s="110"/>
      <c r="B27" s="111"/>
      <c r="C27" s="111"/>
      <c r="D27" s="111"/>
      <c r="E27" s="111"/>
      <c r="F27" s="111"/>
      <c r="G27" s="111"/>
      <c r="H27" s="111"/>
      <c r="I27" s="111"/>
      <c r="J27" s="111"/>
      <c r="K27" s="111"/>
      <c r="L27" s="111"/>
      <c r="M27" s="111"/>
      <c r="N27" s="111"/>
      <c r="O27" s="111"/>
      <c r="P27" s="111"/>
      <c r="Q27" s="111"/>
      <c r="R27" s="112"/>
    </row>
    <row r="28" spans="1:18" x14ac:dyDescent="0.25">
      <c r="A28" s="44"/>
      <c r="B28" s="44"/>
      <c r="C28" s="44"/>
      <c r="D28" s="44"/>
      <c r="E28" s="44"/>
      <c r="F28" s="44"/>
      <c r="G28" s="44"/>
      <c r="H28" s="44"/>
      <c r="I28" s="44"/>
      <c r="J28" s="77"/>
      <c r="K28" s="77"/>
      <c r="L28" s="77"/>
      <c r="M28" s="77"/>
      <c r="N28" s="77"/>
      <c r="O28" s="77"/>
      <c r="P28" s="77"/>
      <c r="Q28" s="77"/>
      <c r="R28" s="44"/>
    </row>
    <row r="29" spans="1:18" x14ac:dyDescent="0.25">
      <c r="A29" s="1" t="s">
        <v>37</v>
      </c>
    </row>
    <row r="31" spans="1:18" ht="30" customHeight="1" x14ac:dyDescent="0.25"/>
    <row r="33" ht="32.25" customHeight="1" x14ac:dyDescent="0.25"/>
  </sheetData>
  <sheetProtection formatCells="0" insertRows="0" deleteRows="0"/>
  <mergeCells count="6">
    <mergeCell ref="A25:R25"/>
    <mergeCell ref="A26:R27"/>
    <mergeCell ref="J3:L3"/>
    <mergeCell ref="I1:K1"/>
    <mergeCell ref="I2:K2"/>
    <mergeCell ref="A3:H3"/>
  </mergeCells>
  <dataValidations count="1">
    <dataValidation type="list" errorStyle="warning" allowBlank="1" showInputMessage="1" showErrorMessage="1" errorTitle="Check Session" error="Please select session from list. If different dates are desired, please discuss with dean." promptTitle="Select Perferred Session" prompt="Click on arrow to select perferred summer session." sqref="E7:E24" xr:uid="{00000000-0002-0000-0000-000000000000}">
      <formula1>$R$2:$R$5</formula1>
    </dataValidation>
  </dataValidations>
  <pageMargins left="0.2" right="0.2" top="0.4" bottom="0.5" header="0.3" footer="0.32"/>
  <pageSetup scale="58" fitToHeight="0" orientation="landscape" r:id="rId1"/>
  <headerFooter>
    <oddFooter>&amp;C&amp;"-,Bold"&amp;16&amp;A&amp;R&amp;9&amp;P of &amp;N</oddFooter>
  </headerFooter>
  <customProperties>
    <customPr name="LastActive" r:id="rId2"/>
  </customProperties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errorTitle="Invalid Summer Session" error="Click Cancel and select from llist" promptTitle="Choose Summer Session" prompt="Click on down arrow and select desired session" xr:uid="{00000000-0002-0000-0000-000001000000}">
          <x14:formula1>
            <xm:f>Definitions!$A$12:$A$15</xm:f>
          </x14:formula1>
          <xm:sqref>C7:C24</xm:sqref>
        </x14:dataValidation>
        <x14:dataValidation type="list" allowBlank="1" showInputMessage="1" showErrorMessage="1" errorTitle="Invalid Modality" error="Click Cancel and select Modality from list." promptTitle="Select Modality" prompt="Click on down arrow and select desired modality" xr:uid="{9A845EB1-FA61-4DD8-A286-AA03271CE8BA}">
          <x14:formula1>
            <xm:f>Definitions!$A$3:$A$8</xm:f>
          </x14:formula1>
          <xm:sqref>D7:D24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R49"/>
  <sheetViews>
    <sheetView zoomScale="90" zoomScaleNormal="90" workbookViewId="0">
      <pane ySplit="6" topLeftCell="A7" activePane="bottomLeft" state="frozen"/>
      <selection activeCell="D6" sqref="D6"/>
      <selection pane="bottomLeft" activeCell="L7" sqref="L7"/>
    </sheetView>
  </sheetViews>
  <sheetFormatPr defaultColWidth="9.140625" defaultRowHeight="15" x14ac:dyDescent="0.25"/>
  <cols>
    <col min="1" max="1" width="10.140625" customWidth="1"/>
    <col min="2" max="3" width="18.28515625" customWidth="1"/>
    <col min="4" max="4" width="11.85546875" customWidth="1"/>
    <col min="5" max="5" width="13" customWidth="1"/>
    <col min="6" max="6" width="11.42578125" customWidth="1"/>
    <col min="7" max="7" width="11.85546875" customWidth="1"/>
    <col min="8" max="8" width="9.85546875" customWidth="1"/>
    <col min="9" max="9" width="7.7109375" style="68" customWidth="1"/>
    <col min="10" max="10" width="8.140625" customWidth="1"/>
    <col min="11" max="11" width="21" bestFit="1" customWidth="1"/>
    <col min="12" max="12" width="11.7109375" style="62" bestFit="1" customWidth="1"/>
    <col min="13" max="13" width="8.28515625" style="62" customWidth="1"/>
    <col min="14" max="14" width="9.140625" style="62"/>
    <col min="15" max="16" width="15.42578125" style="62" customWidth="1"/>
    <col min="17" max="17" width="38.7109375" customWidth="1"/>
  </cols>
  <sheetData>
    <row r="1" spans="1:18" x14ac:dyDescent="0.25">
      <c r="F1" s="2" t="s">
        <v>0</v>
      </c>
      <c r="G1" s="2" t="s">
        <v>1</v>
      </c>
      <c r="H1" s="115" t="s">
        <v>2</v>
      </c>
      <c r="I1" s="116"/>
      <c r="J1" s="117"/>
      <c r="K1" s="2" t="s">
        <v>38</v>
      </c>
      <c r="L1" s="59" t="s">
        <v>39</v>
      </c>
      <c r="M1" s="60" t="s">
        <v>5</v>
      </c>
      <c r="N1" s="61" t="s">
        <v>6</v>
      </c>
      <c r="O1" s="59" t="s">
        <v>7</v>
      </c>
      <c r="P1" s="59" t="s">
        <v>8</v>
      </c>
    </row>
    <row r="2" spans="1:18" x14ac:dyDescent="0.25">
      <c r="F2" s="10" t="s">
        <v>40</v>
      </c>
      <c r="G2" s="86">
        <v>25</v>
      </c>
      <c r="H2" s="121" t="str">
        <f>'2025-26 Summary'!C2</f>
        <v>VWT</v>
      </c>
      <c r="I2" s="121"/>
      <c r="J2" s="121"/>
      <c r="K2" s="11">
        <f>'2025-26 Summary'!D2</f>
        <v>1.64</v>
      </c>
      <c r="L2" s="4">
        <f>SUM(L7:L42)</f>
        <v>0.8833333333333333</v>
      </c>
      <c r="M2" s="5">
        <f>SUM(M7:M42)</f>
        <v>355</v>
      </c>
      <c r="N2" s="6">
        <f>SUM(N7:N42)</f>
        <v>11.833333333333334</v>
      </c>
      <c r="O2" s="6">
        <f>M2/L2</f>
        <v>401.88679245283021</v>
      </c>
      <c r="P2" s="6">
        <f>N2/L2</f>
        <v>13.396226415094342</v>
      </c>
    </row>
    <row r="3" spans="1:18" ht="19.5" customHeight="1" x14ac:dyDescent="0.25">
      <c r="A3" s="122" t="s">
        <v>41</v>
      </c>
      <c r="B3" s="120"/>
      <c r="C3" s="120"/>
      <c r="D3" s="120"/>
      <c r="E3" s="120"/>
      <c r="F3" s="120"/>
      <c r="G3" s="120"/>
      <c r="I3" s="113" t="s">
        <v>13</v>
      </c>
      <c r="J3" s="113"/>
      <c r="K3" s="114"/>
      <c r="L3" s="4">
        <f>'2025-26 Summary'!D2-'Summer 25'!M2-'Fall 25'!L2-'Spring 26'!L2</f>
        <v>-0.10166666666666679</v>
      </c>
      <c r="N3" s="63"/>
      <c r="O3" s="63"/>
      <c r="P3" s="63"/>
    </row>
    <row r="4" spans="1:18" ht="19.5" customHeight="1" x14ac:dyDescent="0.25">
      <c r="A4" t="s">
        <v>15</v>
      </c>
      <c r="B4" s="1"/>
      <c r="C4" s="1"/>
      <c r="D4" s="1"/>
      <c r="E4" t="s">
        <v>17</v>
      </c>
      <c r="G4" s="1"/>
      <c r="H4" s="99"/>
      <c r="J4" s="22"/>
      <c r="K4" s="16"/>
      <c r="L4" s="64"/>
      <c r="N4" s="63"/>
      <c r="O4" s="63"/>
      <c r="P4" s="63"/>
    </row>
    <row r="5" spans="1:18" ht="19.5" customHeight="1" x14ac:dyDescent="0.25">
      <c r="B5" s="1"/>
      <c r="C5" s="1"/>
      <c r="D5" s="1"/>
      <c r="G5" s="1"/>
      <c r="H5" s="1"/>
      <c r="J5" s="22"/>
      <c r="K5" s="16"/>
      <c r="L5" s="64"/>
      <c r="N5" s="63"/>
      <c r="O5" s="63"/>
      <c r="P5" s="63"/>
    </row>
    <row r="6" spans="1:18" ht="78.599999999999994" customHeight="1" x14ac:dyDescent="0.25">
      <c r="A6" s="48" t="s">
        <v>20</v>
      </c>
      <c r="B6" s="48" t="s">
        <v>42</v>
      </c>
      <c r="C6" s="23" t="s">
        <v>43</v>
      </c>
      <c r="D6" s="23" t="s">
        <v>44</v>
      </c>
      <c r="E6" s="23" t="s">
        <v>45</v>
      </c>
      <c r="F6" s="23" t="s">
        <v>46</v>
      </c>
      <c r="G6" s="23" t="s">
        <v>27</v>
      </c>
      <c r="H6" s="17" t="s">
        <v>28</v>
      </c>
      <c r="I6" s="23" t="s">
        <v>29</v>
      </c>
      <c r="J6" s="24" t="s">
        <v>47</v>
      </c>
      <c r="K6" s="23" t="s">
        <v>31</v>
      </c>
      <c r="L6" s="25" t="s">
        <v>32</v>
      </c>
      <c r="M6" s="26" t="s">
        <v>33</v>
      </c>
      <c r="N6" s="27" t="s">
        <v>34</v>
      </c>
      <c r="O6" s="7" t="s">
        <v>7</v>
      </c>
      <c r="P6" s="59" t="s">
        <v>8</v>
      </c>
      <c r="Q6" s="85" t="s">
        <v>35</v>
      </c>
      <c r="R6" s="58"/>
    </row>
    <row r="7" spans="1:18" ht="15.75" customHeight="1" x14ac:dyDescent="0.25">
      <c r="A7" s="50" t="s">
        <v>48</v>
      </c>
      <c r="B7" s="50" t="s">
        <v>49</v>
      </c>
      <c r="C7" s="50" t="s">
        <v>50</v>
      </c>
      <c r="D7" s="50" t="s">
        <v>51</v>
      </c>
      <c r="E7" s="50"/>
      <c r="F7" s="50"/>
      <c r="G7" s="31">
        <v>20</v>
      </c>
      <c r="H7" s="50">
        <v>1</v>
      </c>
      <c r="I7" s="69">
        <f t="shared" ref="I7:I42" si="0">G7*H7</f>
        <v>20</v>
      </c>
      <c r="J7" s="51">
        <v>5</v>
      </c>
      <c r="K7" s="32">
        <v>4.25</v>
      </c>
      <c r="L7" s="65">
        <f t="shared" ref="L7" si="1">K7*H7/15</f>
        <v>0.28333333333333333</v>
      </c>
      <c r="M7" s="66">
        <f t="shared" ref="M7" si="2">(I7*J7)</f>
        <v>100</v>
      </c>
      <c r="N7" s="67">
        <f>M7/30</f>
        <v>3.3333333333333335</v>
      </c>
      <c r="O7" s="65">
        <f>M7/L7</f>
        <v>352.94117647058823</v>
      </c>
      <c r="P7" s="147">
        <f t="shared" ref="P7:P11" si="3">N7/L7</f>
        <v>11.764705882352942</v>
      </c>
      <c r="Q7" s="101" t="s">
        <v>52</v>
      </c>
    </row>
    <row r="8" spans="1:18" ht="15.75" customHeight="1" x14ac:dyDescent="0.25">
      <c r="A8" s="50" t="s">
        <v>48</v>
      </c>
      <c r="B8" s="50" t="s">
        <v>53</v>
      </c>
      <c r="C8" s="50" t="s">
        <v>50</v>
      </c>
      <c r="D8" s="50" t="s">
        <v>51</v>
      </c>
      <c r="E8" s="50"/>
      <c r="F8" s="102">
        <v>10</v>
      </c>
      <c r="G8" s="103">
        <v>12</v>
      </c>
      <c r="H8" s="50">
        <v>0</v>
      </c>
      <c r="I8" s="69">
        <f t="shared" si="0"/>
        <v>0</v>
      </c>
      <c r="J8" s="51">
        <v>5</v>
      </c>
      <c r="K8" s="32">
        <v>4.25</v>
      </c>
      <c r="L8" s="65">
        <f t="shared" ref="L8:L42" si="4">K8*H8/15</f>
        <v>0</v>
      </c>
      <c r="M8" s="66">
        <f t="shared" ref="M8:M42" si="5">(I8*J8)</f>
        <v>0</v>
      </c>
      <c r="N8" s="67">
        <f t="shared" ref="N8:N42" si="6">M8/30</f>
        <v>0</v>
      </c>
      <c r="O8" s="65" t="e">
        <f t="shared" ref="O8:O42" si="7">M8/L8</f>
        <v>#DIV/0!</v>
      </c>
      <c r="P8" s="147" t="e">
        <f t="shared" si="3"/>
        <v>#DIV/0!</v>
      </c>
      <c r="Q8" s="101" t="s">
        <v>54</v>
      </c>
    </row>
    <row r="9" spans="1:18" ht="15.75" customHeight="1" x14ac:dyDescent="0.25">
      <c r="A9" s="50" t="s">
        <v>48</v>
      </c>
      <c r="B9" s="41" t="s">
        <v>55</v>
      </c>
      <c r="C9" s="50" t="s">
        <v>50</v>
      </c>
      <c r="D9" s="50" t="s">
        <v>51</v>
      </c>
      <c r="E9" s="50"/>
      <c r="F9" s="50"/>
      <c r="G9" s="31">
        <v>25</v>
      </c>
      <c r="H9" s="50">
        <v>1</v>
      </c>
      <c r="I9" s="69">
        <f t="shared" si="0"/>
        <v>25</v>
      </c>
      <c r="J9" s="51">
        <v>3</v>
      </c>
      <c r="K9" s="32">
        <v>3</v>
      </c>
      <c r="L9" s="65">
        <f t="shared" si="4"/>
        <v>0.2</v>
      </c>
      <c r="M9" s="66">
        <f t="shared" si="5"/>
        <v>75</v>
      </c>
      <c r="N9" s="67">
        <f t="shared" si="6"/>
        <v>2.5</v>
      </c>
      <c r="O9" s="65">
        <f t="shared" si="7"/>
        <v>375</v>
      </c>
      <c r="P9" s="147">
        <f t="shared" si="3"/>
        <v>12.5</v>
      </c>
      <c r="Q9" s="101" t="s">
        <v>56</v>
      </c>
    </row>
    <row r="10" spans="1:18" ht="15.75" customHeight="1" x14ac:dyDescent="0.25">
      <c r="A10" s="50" t="s">
        <v>48</v>
      </c>
      <c r="B10" s="50" t="s">
        <v>57</v>
      </c>
      <c r="C10" s="50" t="s">
        <v>50</v>
      </c>
      <c r="D10" s="50" t="s">
        <v>58</v>
      </c>
      <c r="E10" s="50"/>
      <c r="F10" s="102">
        <v>14</v>
      </c>
      <c r="G10" s="50">
        <v>30</v>
      </c>
      <c r="H10" s="50">
        <v>1</v>
      </c>
      <c r="I10" s="69">
        <f t="shared" si="0"/>
        <v>30</v>
      </c>
      <c r="J10" s="51">
        <v>3</v>
      </c>
      <c r="K10" s="51">
        <v>3</v>
      </c>
      <c r="L10" s="65">
        <f t="shared" si="4"/>
        <v>0.2</v>
      </c>
      <c r="M10" s="66">
        <f t="shared" si="5"/>
        <v>90</v>
      </c>
      <c r="N10" s="67">
        <f t="shared" si="6"/>
        <v>3</v>
      </c>
      <c r="O10" s="65">
        <f t="shared" si="7"/>
        <v>450</v>
      </c>
      <c r="P10" s="147">
        <f t="shared" si="3"/>
        <v>15</v>
      </c>
      <c r="Q10" s="101" t="s">
        <v>54</v>
      </c>
    </row>
    <row r="11" spans="1:18" ht="15.75" customHeight="1" x14ac:dyDescent="0.25">
      <c r="A11" s="50" t="s">
        <v>48</v>
      </c>
      <c r="B11" s="50" t="s">
        <v>59</v>
      </c>
      <c r="C11" s="50" t="s">
        <v>50</v>
      </c>
      <c r="D11" s="50" t="s">
        <v>58</v>
      </c>
      <c r="E11" s="50"/>
      <c r="F11" s="50"/>
      <c r="G11" s="50">
        <v>30</v>
      </c>
      <c r="H11" s="50">
        <v>1</v>
      </c>
      <c r="I11" s="69">
        <f t="shared" si="0"/>
        <v>30</v>
      </c>
      <c r="J11" s="51">
        <v>3</v>
      </c>
      <c r="K11" s="51">
        <v>3</v>
      </c>
      <c r="L11" s="65">
        <f t="shared" si="4"/>
        <v>0.2</v>
      </c>
      <c r="M11" s="66">
        <f t="shared" si="5"/>
        <v>90</v>
      </c>
      <c r="N11" s="67">
        <f t="shared" si="6"/>
        <v>3</v>
      </c>
      <c r="O11" s="65">
        <f t="shared" si="7"/>
        <v>450</v>
      </c>
      <c r="P11" s="147">
        <f t="shared" si="3"/>
        <v>15</v>
      </c>
      <c r="Q11" s="101" t="s">
        <v>60</v>
      </c>
    </row>
    <row r="12" spans="1:18" ht="15.75" customHeight="1" x14ac:dyDescent="0.25">
      <c r="A12" s="41"/>
      <c r="B12" s="41"/>
      <c r="C12" s="50"/>
      <c r="D12" s="50"/>
      <c r="E12" s="50"/>
      <c r="F12" s="50"/>
      <c r="G12" s="50"/>
      <c r="H12" s="50"/>
      <c r="I12" s="69">
        <f t="shared" si="0"/>
        <v>0</v>
      </c>
      <c r="J12" s="51"/>
      <c r="K12" s="51"/>
      <c r="L12" s="65">
        <f t="shared" si="4"/>
        <v>0</v>
      </c>
      <c r="M12" s="66">
        <f t="shared" si="5"/>
        <v>0</v>
      </c>
      <c r="N12" s="67">
        <f t="shared" si="6"/>
        <v>0</v>
      </c>
      <c r="O12" s="65" t="e">
        <f t="shared" si="7"/>
        <v>#DIV/0!</v>
      </c>
      <c r="P12" s="65"/>
      <c r="Q12" s="52"/>
    </row>
    <row r="13" spans="1:18" ht="15.75" customHeight="1" x14ac:dyDescent="0.25">
      <c r="A13" s="41"/>
      <c r="B13" s="41"/>
      <c r="C13" s="50"/>
      <c r="D13" s="50"/>
      <c r="E13" s="50"/>
      <c r="F13" s="50"/>
      <c r="G13" s="50"/>
      <c r="H13" s="50"/>
      <c r="I13" s="69">
        <f t="shared" si="0"/>
        <v>0</v>
      </c>
      <c r="J13" s="51"/>
      <c r="K13" s="51"/>
      <c r="L13" s="65">
        <f t="shared" si="4"/>
        <v>0</v>
      </c>
      <c r="M13" s="66">
        <f t="shared" si="5"/>
        <v>0</v>
      </c>
      <c r="N13" s="67">
        <f t="shared" si="6"/>
        <v>0</v>
      </c>
      <c r="O13" s="65" t="e">
        <f t="shared" si="7"/>
        <v>#DIV/0!</v>
      </c>
      <c r="P13" s="65"/>
      <c r="Q13" s="52"/>
    </row>
    <row r="14" spans="1:18" ht="15.75" customHeight="1" x14ac:dyDescent="0.25">
      <c r="A14" s="50"/>
      <c r="B14" s="41"/>
      <c r="C14" s="50"/>
      <c r="D14" s="50"/>
      <c r="E14" s="50"/>
      <c r="F14" s="50"/>
      <c r="G14" s="50"/>
      <c r="H14" s="50"/>
      <c r="I14" s="69">
        <f t="shared" si="0"/>
        <v>0</v>
      </c>
      <c r="J14" s="51"/>
      <c r="K14" s="51"/>
      <c r="L14" s="65">
        <f t="shared" si="4"/>
        <v>0</v>
      </c>
      <c r="M14" s="66">
        <f t="shared" si="5"/>
        <v>0</v>
      </c>
      <c r="N14" s="67">
        <f t="shared" si="6"/>
        <v>0</v>
      </c>
      <c r="O14" s="65" t="e">
        <f t="shared" si="7"/>
        <v>#DIV/0!</v>
      </c>
      <c r="P14" s="65"/>
      <c r="Q14" s="52"/>
    </row>
    <row r="15" spans="1:18" ht="15.75" customHeight="1" x14ac:dyDescent="0.25">
      <c r="A15" s="50"/>
      <c r="B15" s="41"/>
      <c r="C15" s="50"/>
      <c r="D15" s="50"/>
      <c r="E15" s="50"/>
      <c r="F15" s="50"/>
      <c r="G15" s="50"/>
      <c r="H15" s="50"/>
      <c r="I15" s="69">
        <f t="shared" si="0"/>
        <v>0</v>
      </c>
      <c r="J15" s="51"/>
      <c r="K15" s="51"/>
      <c r="L15" s="65">
        <f t="shared" si="4"/>
        <v>0</v>
      </c>
      <c r="M15" s="66">
        <f t="shared" si="5"/>
        <v>0</v>
      </c>
      <c r="N15" s="67">
        <f t="shared" si="6"/>
        <v>0</v>
      </c>
      <c r="O15" s="65" t="e">
        <f t="shared" si="7"/>
        <v>#DIV/0!</v>
      </c>
      <c r="P15" s="65"/>
      <c r="Q15" s="52"/>
    </row>
    <row r="16" spans="1:18" ht="15.75" customHeight="1" x14ac:dyDescent="0.25">
      <c r="A16" s="50"/>
      <c r="B16" s="41"/>
      <c r="C16" s="50"/>
      <c r="D16" s="50"/>
      <c r="E16" s="50"/>
      <c r="F16" s="50"/>
      <c r="G16" s="50"/>
      <c r="H16" s="50"/>
      <c r="I16" s="69">
        <f t="shared" si="0"/>
        <v>0</v>
      </c>
      <c r="J16" s="51"/>
      <c r="K16" s="51"/>
      <c r="L16" s="65">
        <f t="shared" si="4"/>
        <v>0</v>
      </c>
      <c r="M16" s="66">
        <f t="shared" si="5"/>
        <v>0</v>
      </c>
      <c r="N16" s="67">
        <f t="shared" si="6"/>
        <v>0</v>
      </c>
      <c r="O16" s="65" t="e">
        <f t="shared" si="7"/>
        <v>#DIV/0!</v>
      </c>
      <c r="P16" s="65"/>
      <c r="Q16" s="52"/>
    </row>
    <row r="17" spans="1:17" ht="15.75" customHeight="1" x14ac:dyDescent="0.25">
      <c r="A17" s="50"/>
      <c r="B17" s="41"/>
      <c r="C17" s="50"/>
      <c r="D17" s="50"/>
      <c r="E17" s="50"/>
      <c r="F17" s="50"/>
      <c r="G17" s="50"/>
      <c r="H17" s="50"/>
      <c r="I17" s="69">
        <f t="shared" si="0"/>
        <v>0</v>
      </c>
      <c r="J17" s="51"/>
      <c r="K17" s="51"/>
      <c r="L17" s="65">
        <f t="shared" si="4"/>
        <v>0</v>
      </c>
      <c r="M17" s="66">
        <f t="shared" si="5"/>
        <v>0</v>
      </c>
      <c r="N17" s="67">
        <f t="shared" si="6"/>
        <v>0</v>
      </c>
      <c r="O17" s="65" t="e">
        <f t="shared" si="7"/>
        <v>#DIV/0!</v>
      </c>
      <c r="P17" s="65"/>
      <c r="Q17" s="52"/>
    </row>
    <row r="18" spans="1:17" ht="15.75" customHeight="1" x14ac:dyDescent="0.25">
      <c r="A18" s="50"/>
      <c r="B18" s="41"/>
      <c r="C18" s="50"/>
      <c r="D18" s="50"/>
      <c r="E18" s="50"/>
      <c r="F18" s="50"/>
      <c r="G18" s="50"/>
      <c r="H18" s="50"/>
      <c r="I18" s="69">
        <f t="shared" si="0"/>
        <v>0</v>
      </c>
      <c r="J18" s="51"/>
      <c r="K18" s="51"/>
      <c r="L18" s="65">
        <f t="shared" si="4"/>
        <v>0</v>
      </c>
      <c r="M18" s="66">
        <f t="shared" si="5"/>
        <v>0</v>
      </c>
      <c r="N18" s="67">
        <f t="shared" si="6"/>
        <v>0</v>
      </c>
      <c r="O18" s="65" t="e">
        <f t="shared" si="7"/>
        <v>#DIV/0!</v>
      </c>
      <c r="P18" s="65" t="e">
        <f>N18/L18</f>
        <v>#DIV/0!</v>
      </c>
      <c r="Q18" s="52"/>
    </row>
    <row r="19" spans="1:17" ht="15.75" customHeight="1" x14ac:dyDescent="0.25">
      <c r="A19" s="50"/>
      <c r="B19" s="41"/>
      <c r="C19" s="50"/>
      <c r="D19" s="50"/>
      <c r="E19" s="50"/>
      <c r="F19" s="50"/>
      <c r="G19" s="50"/>
      <c r="H19" s="50"/>
      <c r="I19" s="69">
        <f t="shared" si="0"/>
        <v>0</v>
      </c>
      <c r="J19" s="51"/>
      <c r="K19" s="51"/>
      <c r="L19" s="65">
        <f t="shared" si="4"/>
        <v>0</v>
      </c>
      <c r="M19" s="66">
        <f t="shared" si="5"/>
        <v>0</v>
      </c>
      <c r="N19" s="67">
        <f t="shared" si="6"/>
        <v>0</v>
      </c>
      <c r="O19" s="65" t="e">
        <f t="shared" si="7"/>
        <v>#DIV/0!</v>
      </c>
      <c r="P19" s="65" t="e">
        <f t="shared" ref="P19:P42" si="8">N19/L19</f>
        <v>#DIV/0!</v>
      </c>
      <c r="Q19" s="52"/>
    </row>
    <row r="20" spans="1:17" ht="15.75" customHeight="1" x14ac:dyDescent="0.25">
      <c r="A20" s="50"/>
      <c r="B20" s="41"/>
      <c r="C20" s="50"/>
      <c r="D20" s="50"/>
      <c r="E20" s="50"/>
      <c r="F20" s="50"/>
      <c r="G20" s="50"/>
      <c r="H20" s="50"/>
      <c r="I20" s="69">
        <f t="shared" si="0"/>
        <v>0</v>
      </c>
      <c r="J20" s="51"/>
      <c r="K20" s="51"/>
      <c r="L20" s="65">
        <f t="shared" si="4"/>
        <v>0</v>
      </c>
      <c r="M20" s="66">
        <f t="shared" si="5"/>
        <v>0</v>
      </c>
      <c r="N20" s="67">
        <f t="shared" si="6"/>
        <v>0</v>
      </c>
      <c r="O20" s="65" t="e">
        <f t="shared" si="7"/>
        <v>#DIV/0!</v>
      </c>
      <c r="P20" s="65" t="e">
        <f t="shared" si="8"/>
        <v>#DIV/0!</v>
      </c>
      <c r="Q20" s="52"/>
    </row>
    <row r="21" spans="1:17" ht="15.75" customHeight="1" x14ac:dyDescent="0.25">
      <c r="A21" s="50"/>
      <c r="B21" s="41"/>
      <c r="C21" s="50"/>
      <c r="D21" s="50"/>
      <c r="E21" s="50"/>
      <c r="F21" s="50"/>
      <c r="G21" s="50"/>
      <c r="H21" s="50"/>
      <c r="I21" s="69">
        <f t="shared" si="0"/>
        <v>0</v>
      </c>
      <c r="J21" s="51"/>
      <c r="K21" s="51"/>
      <c r="L21" s="65">
        <f t="shared" si="4"/>
        <v>0</v>
      </c>
      <c r="M21" s="66">
        <f t="shared" si="5"/>
        <v>0</v>
      </c>
      <c r="N21" s="67">
        <f t="shared" si="6"/>
        <v>0</v>
      </c>
      <c r="O21" s="65" t="e">
        <f t="shared" si="7"/>
        <v>#DIV/0!</v>
      </c>
      <c r="P21" s="65" t="e">
        <f t="shared" si="8"/>
        <v>#DIV/0!</v>
      </c>
      <c r="Q21" s="52"/>
    </row>
    <row r="22" spans="1:17" ht="15.75" customHeight="1" x14ac:dyDescent="0.25">
      <c r="A22" s="50"/>
      <c r="B22" s="41"/>
      <c r="C22" s="50"/>
      <c r="D22" s="50"/>
      <c r="E22" s="50"/>
      <c r="F22" s="50"/>
      <c r="G22" s="50"/>
      <c r="H22" s="50"/>
      <c r="I22" s="69">
        <f t="shared" si="0"/>
        <v>0</v>
      </c>
      <c r="J22" s="51"/>
      <c r="K22" s="51"/>
      <c r="L22" s="65">
        <f t="shared" si="4"/>
        <v>0</v>
      </c>
      <c r="M22" s="66">
        <f t="shared" si="5"/>
        <v>0</v>
      </c>
      <c r="N22" s="67">
        <f t="shared" si="6"/>
        <v>0</v>
      </c>
      <c r="O22" s="65" t="e">
        <f t="shared" si="7"/>
        <v>#DIV/0!</v>
      </c>
      <c r="P22" s="65" t="e">
        <f t="shared" si="8"/>
        <v>#DIV/0!</v>
      </c>
      <c r="Q22" s="52"/>
    </row>
    <row r="23" spans="1:17" ht="15.75" customHeight="1" x14ac:dyDescent="0.25">
      <c r="A23" s="50"/>
      <c r="B23" s="41"/>
      <c r="C23" s="50"/>
      <c r="D23" s="50"/>
      <c r="E23" s="50"/>
      <c r="F23" s="50"/>
      <c r="G23" s="50"/>
      <c r="H23" s="50"/>
      <c r="I23" s="69">
        <f t="shared" si="0"/>
        <v>0</v>
      </c>
      <c r="J23" s="51"/>
      <c r="K23" s="51"/>
      <c r="L23" s="65">
        <f t="shared" si="4"/>
        <v>0</v>
      </c>
      <c r="M23" s="66">
        <f t="shared" si="5"/>
        <v>0</v>
      </c>
      <c r="N23" s="67">
        <f t="shared" si="6"/>
        <v>0</v>
      </c>
      <c r="O23" s="65" t="e">
        <f t="shared" si="7"/>
        <v>#DIV/0!</v>
      </c>
      <c r="P23" s="65" t="e">
        <f t="shared" si="8"/>
        <v>#DIV/0!</v>
      </c>
      <c r="Q23" s="52"/>
    </row>
    <row r="24" spans="1:17" ht="15.75" customHeight="1" x14ac:dyDescent="0.25">
      <c r="A24" s="41"/>
      <c r="B24" s="50"/>
      <c r="C24" s="50"/>
      <c r="D24" s="50"/>
      <c r="E24" s="50"/>
      <c r="F24" s="50"/>
      <c r="G24" s="50"/>
      <c r="H24" s="50"/>
      <c r="I24" s="69">
        <f t="shared" si="0"/>
        <v>0</v>
      </c>
      <c r="J24" s="51"/>
      <c r="K24" s="51"/>
      <c r="L24" s="65">
        <f t="shared" si="4"/>
        <v>0</v>
      </c>
      <c r="M24" s="66">
        <f t="shared" si="5"/>
        <v>0</v>
      </c>
      <c r="N24" s="67">
        <f t="shared" si="6"/>
        <v>0</v>
      </c>
      <c r="O24" s="65" t="e">
        <f t="shared" si="7"/>
        <v>#DIV/0!</v>
      </c>
      <c r="P24" s="65" t="e">
        <f t="shared" si="8"/>
        <v>#DIV/0!</v>
      </c>
      <c r="Q24" s="52"/>
    </row>
    <row r="25" spans="1:17" ht="15.75" customHeight="1" x14ac:dyDescent="0.25">
      <c r="A25" s="41"/>
      <c r="B25" s="50"/>
      <c r="C25" s="50"/>
      <c r="D25" s="50"/>
      <c r="E25" s="50"/>
      <c r="F25" s="50"/>
      <c r="G25" s="50"/>
      <c r="H25" s="50"/>
      <c r="I25" s="69">
        <f t="shared" si="0"/>
        <v>0</v>
      </c>
      <c r="J25" s="51"/>
      <c r="K25" s="51"/>
      <c r="L25" s="65">
        <f t="shared" si="4"/>
        <v>0</v>
      </c>
      <c r="M25" s="66">
        <f t="shared" si="5"/>
        <v>0</v>
      </c>
      <c r="N25" s="67">
        <f t="shared" si="6"/>
        <v>0</v>
      </c>
      <c r="O25" s="65" t="e">
        <f t="shared" si="7"/>
        <v>#DIV/0!</v>
      </c>
      <c r="P25" s="65" t="e">
        <f t="shared" si="8"/>
        <v>#DIV/0!</v>
      </c>
      <c r="Q25" s="52"/>
    </row>
    <row r="26" spans="1:17" ht="15.75" customHeight="1" x14ac:dyDescent="0.25">
      <c r="A26" s="41"/>
      <c r="B26" s="41"/>
      <c r="C26" s="50"/>
      <c r="D26" s="50"/>
      <c r="E26" s="50"/>
      <c r="F26" s="50"/>
      <c r="G26" s="50"/>
      <c r="H26" s="50"/>
      <c r="I26" s="69">
        <f t="shared" si="0"/>
        <v>0</v>
      </c>
      <c r="J26" s="51"/>
      <c r="K26" s="51"/>
      <c r="L26" s="65">
        <f t="shared" si="4"/>
        <v>0</v>
      </c>
      <c r="M26" s="66">
        <f t="shared" si="5"/>
        <v>0</v>
      </c>
      <c r="N26" s="67">
        <f t="shared" si="6"/>
        <v>0</v>
      </c>
      <c r="O26" s="65" t="e">
        <f t="shared" si="7"/>
        <v>#DIV/0!</v>
      </c>
      <c r="P26" s="65" t="e">
        <f t="shared" si="8"/>
        <v>#DIV/0!</v>
      </c>
      <c r="Q26" s="52"/>
    </row>
    <row r="27" spans="1:17" ht="15.75" customHeight="1" x14ac:dyDescent="0.25">
      <c r="A27" s="50"/>
      <c r="B27" s="50"/>
      <c r="C27" s="50"/>
      <c r="D27" s="50"/>
      <c r="E27" s="50"/>
      <c r="F27" s="50"/>
      <c r="G27" s="50"/>
      <c r="H27" s="50"/>
      <c r="I27" s="69">
        <f t="shared" si="0"/>
        <v>0</v>
      </c>
      <c r="J27" s="51"/>
      <c r="K27" s="51"/>
      <c r="L27" s="65">
        <f t="shared" si="4"/>
        <v>0</v>
      </c>
      <c r="M27" s="66">
        <f t="shared" si="5"/>
        <v>0</v>
      </c>
      <c r="N27" s="67">
        <f t="shared" si="6"/>
        <v>0</v>
      </c>
      <c r="O27" s="65" t="e">
        <f t="shared" si="7"/>
        <v>#DIV/0!</v>
      </c>
      <c r="P27" s="65" t="e">
        <f t="shared" si="8"/>
        <v>#DIV/0!</v>
      </c>
      <c r="Q27" s="52"/>
    </row>
    <row r="28" spans="1:17" ht="15.75" customHeight="1" x14ac:dyDescent="0.25">
      <c r="A28" s="50"/>
      <c r="B28" s="50"/>
      <c r="C28" s="50"/>
      <c r="D28" s="50"/>
      <c r="E28" s="50"/>
      <c r="F28" s="50"/>
      <c r="G28" s="50"/>
      <c r="H28" s="50"/>
      <c r="I28" s="69">
        <f t="shared" si="0"/>
        <v>0</v>
      </c>
      <c r="J28" s="51"/>
      <c r="K28" s="51"/>
      <c r="L28" s="65">
        <f t="shared" si="4"/>
        <v>0</v>
      </c>
      <c r="M28" s="66">
        <f t="shared" si="5"/>
        <v>0</v>
      </c>
      <c r="N28" s="67">
        <f t="shared" si="6"/>
        <v>0</v>
      </c>
      <c r="O28" s="65" t="e">
        <f t="shared" si="7"/>
        <v>#DIV/0!</v>
      </c>
      <c r="P28" s="65" t="e">
        <f t="shared" si="8"/>
        <v>#DIV/0!</v>
      </c>
      <c r="Q28" s="52"/>
    </row>
    <row r="29" spans="1:17" ht="15.75" customHeight="1" x14ac:dyDescent="0.25">
      <c r="A29" s="50"/>
      <c r="B29" s="50"/>
      <c r="C29" s="50"/>
      <c r="D29" s="50"/>
      <c r="E29" s="50"/>
      <c r="F29" s="50"/>
      <c r="G29" s="50"/>
      <c r="H29" s="50"/>
      <c r="I29" s="69">
        <f t="shared" si="0"/>
        <v>0</v>
      </c>
      <c r="J29" s="51"/>
      <c r="K29" s="51"/>
      <c r="L29" s="65">
        <f t="shared" si="4"/>
        <v>0</v>
      </c>
      <c r="M29" s="66">
        <f t="shared" si="5"/>
        <v>0</v>
      </c>
      <c r="N29" s="67">
        <f t="shared" si="6"/>
        <v>0</v>
      </c>
      <c r="O29" s="65" t="e">
        <f t="shared" si="7"/>
        <v>#DIV/0!</v>
      </c>
      <c r="P29" s="65" t="e">
        <f t="shared" si="8"/>
        <v>#DIV/0!</v>
      </c>
      <c r="Q29" s="52"/>
    </row>
    <row r="30" spans="1:17" ht="15.75" customHeight="1" x14ac:dyDescent="0.25">
      <c r="A30" s="50"/>
      <c r="B30" s="50"/>
      <c r="C30" s="50"/>
      <c r="D30" s="50"/>
      <c r="E30" s="50"/>
      <c r="F30" s="50"/>
      <c r="G30" s="50"/>
      <c r="H30" s="50"/>
      <c r="I30" s="69">
        <f t="shared" si="0"/>
        <v>0</v>
      </c>
      <c r="J30" s="51"/>
      <c r="K30" s="51"/>
      <c r="L30" s="65">
        <f t="shared" si="4"/>
        <v>0</v>
      </c>
      <c r="M30" s="66">
        <f t="shared" si="5"/>
        <v>0</v>
      </c>
      <c r="N30" s="67">
        <f t="shared" si="6"/>
        <v>0</v>
      </c>
      <c r="O30" s="65" t="e">
        <f t="shared" si="7"/>
        <v>#DIV/0!</v>
      </c>
      <c r="P30" s="65" t="e">
        <f t="shared" si="8"/>
        <v>#DIV/0!</v>
      </c>
      <c r="Q30" s="52"/>
    </row>
    <row r="31" spans="1:17" ht="15.75" customHeight="1" x14ac:dyDescent="0.25">
      <c r="A31" s="50"/>
      <c r="B31" s="50"/>
      <c r="C31" s="50"/>
      <c r="D31" s="50"/>
      <c r="E31" s="50"/>
      <c r="F31" s="50"/>
      <c r="G31" s="50"/>
      <c r="H31" s="50"/>
      <c r="I31" s="69">
        <f t="shared" si="0"/>
        <v>0</v>
      </c>
      <c r="J31" s="51"/>
      <c r="K31" s="51"/>
      <c r="L31" s="65">
        <f t="shared" si="4"/>
        <v>0</v>
      </c>
      <c r="M31" s="66">
        <f t="shared" si="5"/>
        <v>0</v>
      </c>
      <c r="N31" s="67">
        <f t="shared" si="6"/>
        <v>0</v>
      </c>
      <c r="O31" s="65" t="e">
        <f t="shared" si="7"/>
        <v>#DIV/0!</v>
      </c>
      <c r="P31" s="65" t="e">
        <f t="shared" si="8"/>
        <v>#DIV/0!</v>
      </c>
      <c r="Q31" s="52"/>
    </row>
    <row r="32" spans="1:17" ht="15.75" customHeight="1" x14ac:dyDescent="0.25">
      <c r="A32" s="50"/>
      <c r="B32" s="50"/>
      <c r="C32" s="50"/>
      <c r="D32" s="50"/>
      <c r="E32" s="50"/>
      <c r="F32" s="50"/>
      <c r="G32" s="50"/>
      <c r="H32" s="50"/>
      <c r="I32" s="69">
        <f t="shared" ref="I32:I36" si="9">G32*H32</f>
        <v>0</v>
      </c>
      <c r="J32" s="51"/>
      <c r="K32" s="51"/>
      <c r="L32" s="65">
        <f t="shared" si="4"/>
        <v>0</v>
      </c>
      <c r="M32" s="66">
        <f t="shared" si="5"/>
        <v>0</v>
      </c>
      <c r="N32" s="67">
        <f t="shared" si="6"/>
        <v>0</v>
      </c>
      <c r="O32" s="65" t="e">
        <f t="shared" si="7"/>
        <v>#DIV/0!</v>
      </c>
      <c r="P32" s="65" t="e">
        <f t="shared" si="8"/>
        <v>#DIV/0!</v>
      </c>
      <c r="Q32" s="52"/>
    </row>
    <row r="33" spans="1:17" ht="15.75" customHeight="1" x14ac:dyDescent="0.25">
      <c r="A33" s="50"/>
      <c r="B33" s="50"/>
      <c r="C33" s="50"/>
      <c r="D33" s="50"/>
      <c r="E33" s="50"/>
      <c r="F33" s="50"/>
      <c r="G33" s="50"/>
      <c r="H33" s="50"/>
      <c r="I33" s="69">
        <f t="shared" si="9"/>
        <v>0</v>
      </c>
      <c r="J33" s="51"/>
      <c r="K33" s="51"/>
      <c r="L33" s="65">
        <f t="shared" si="4"/>
        <v>0</v>
      </c>
      <c r="M33" s="66">
        <f t="shared" si="5"/>
        <v>0</v>
      </c>
      <c r="N33" s="67">
        <f t="shared" si="6"/>
        <v>0</v>
      </c>
      <c r="O33" s="65" t="e">
        <f t="shared" si="7"/>
        <v>#DIV/0!</v>
      </c>
      <c r="P33" s="65" t="e">
        <f t="shared" si="8"/>
        <v>#DIV/0!</v>
      </c>
      <c r="Q33" s="52"/>
    </row>
    <row r="34" spans="1:17" ht="15.75" customHeight="1" x14ac:dyDescent="0.25">
      <c r="A34" s="50"/>
      <c r="B34" s="50"/>
      <c r="C34" s="50"/>
      <c r="D34" s="50"/>
      <c r="E34" s="50"/>
      <c r="F34" s="50"/>
      <c r="G34" s="50"/>
      <c r="H34" s="50"/>
      <c r="I34" s="69">
        <f t="shared" si="9"/>
        <v>0</v>
      </c>
      <c r="J34" s="51"/>
      <c r="K34" s="51"/>
      <c r="L34" s="65">
        <f t="shared" si="4"/>
        <v>0</v>
      </c>
      <c r="M34" s="66">
        <f t="shared" si="5"/>
        <v>0</v>
      </c>
      <c r="N34" s="67">
        <f t="shared" si="6"/>
        <v>0</v>
      </c>
      <c r="O34" s="65" t="e">
        <f t="shared" si="7"/>
        <v>#DIV/0!</v>
      </c>
      <c r="P34" s="65" t="e">
        <f t="shared" si="8"/>
        <v>#DIV/0!</v>
      </c>
      <c r="Q34" s="52"/>
    </row>
    <row r="35" spans="1:17" ht="15.75" customHeight="1" x14ac:dyDescent="0.25">
      <c r="A35" s="50"/>
      <c r="B35" s="50"/>
      <c r="C35" s="50"/>
      <c r="D35" s="50"/>
      <c r="E35" s="50"/>
      <c r="F35" s="50"/>
      <c r="G35" s="50"/>
      <c r="H35" s="50"/>
      <c r="I35" s="69">
        <f t="shared" si="9"/>
        <v>0</v>
      </c>
      <c r="J35" s="51"/>
      <c r="K35" s="51"/>
      <c r="L35" s="65">
        <f t="shared" si="4"/>
        <v>0</v>
      </c>
      <c r="M35" s="66">
        <f t="shared" si="5"/>
        <v>0</v>
      </c>
      <c r="N35" s="67">
        <f t="shared" si="6"/>
        <v>0</v>
      </c>
      <c r="O35" s="65" t="e">
        <f t="shared" si="7"/>
        <v>#DIV/0!</v>
      </c>
      <c r="P35" s="65" t="e">
        <f t="shared" si="8"/>
        <v>#DIV/0!</v>
      </c>
      <c r="Q35" s="52"/>
    </row>
    <row r="36" spans="1:17" ht="15.75" customHeight="1" x14ac:dyDescent="0.25">
      <c r="A36" s="50"/>
      <c r="B36" s="50"/>
      <c r="C36" s="50"/>
      <c r="D36" s="50"/>
      <c r="E36" s="50"/>
      <c r="F36" s="50"/>
      <c r="G36" s="50"/>
      <c r="H36" s="50"/>
      <c r="I36" s="69">
        <f t="shared" si="9"/>
        <v>0</v>
      </c>
      <c r="J36" s="51"/>
      <c r="K36" s="51"/>
      <c r="L36" s="65">
        <f t="shared" si="4"/>
        <v>0</v>
      </c>
      <c r="M36" s="66">
        <f t="shared" si="5"/>
        <v>0</v>
      </c>
      <c r="N36" s="67">
        <f t="shared" si="6"/>
        <v>0</v>
      </c>
      <c r="O36" s="65" t="e">
        <f t="shared" si="7"/>
        <v>#DIV/0!</v>
      </c>
      <c r="P36" s="65" t="e">
        <f t="shared" si="8"/>
        <v>#DIV/0!</v>
      </c>
      <c r="Q36" s="52"/>
    </row>
    <row r="37" spans="1:17" ht="15.75" customHeight="1" x14ac:dyDescent="0.25">
      <c r="A37" s="50"/>
      <c r="B37" s="50"/>
      <c r="C37" s="50"/>
      <c r="D37" s="50"/>
      <c r="E37" s="50"/>
      <c r="F37" s="50"/>
      <c r="G37" s="50"/>
      <c r="H37" s="50"/>
      <c r="I37" s="69">
        <f t="shared" si="0"/>
        <v>0</v>
      </c>
      <c r="J37" s="51"/>
      <c r="K37" s="51"/>
      <c r="L37" s="65">
        <f t="shared" si="4"/>
        <v>0</v>
      </c>
      <c r="M37" s="66">
        <f t="shared" si="5"/>
        <v>0</v>
      </c>
      <c r="N37" s="67">
        <f t="shared" si="6"/>
        <v>0</v>
      </c>
      <c r="O37" s="65" t="e">
        <f t="shared" si="7"/>
        <v>#DIV/0!</v>
      </c>
      <c r="P37" s="65" t="e">
        <f t="shared" si="8"/>
        <v>#DIV/0!</v>
      </c>
      <c r="Q37" s="52"/>
    </row>
    <row r="38" spans="1:17" ht="15.75" customHeight="1" x14ac:dyDescent="0.25">
      <c r="A38" s="50"/>
      <c r="B38" s="50"/>
      <c r="C38" s="50"/>
      <c r="D38" s="50"/>
      <c r="E38" s="50"/>
      <c r="F38" s="50"/>
      <c r="G38" s="50"/>
      <c r="H38" s="50"/>
      <c r="I38" s="69">
        <f t="shared" si="0"/>
        <v>0</v>
      </c>
      <c r="J38" s="51"/>
      <c r="K38" s="51"/>
      <c r="L38" s="65">
        <f t="shared" si="4"/>
        <v>0</v>
      </c>
      <c r="M38" s="66">
        <f t="shared" si="5"/>
        <v>0</v>
      </c>
      <c r="N38" s="67">
        <f t="shared" si="6"/>
        <v>0</v>
      </c>
      <c r="O38" s="65" t="e">
        <f t="shared" si="7"/>
        <v>#DIV/0!</v>
      </c>
      <c r="P38" s="65" t="e">
        <f t="shared" si="8"/>
        <v>#DIV/0!</v>
      </c>
      <c r="Q38" s="52"/>
    </row>
    <row r="39" spans="1:17" ht="15.75" customHeight="1" x14ac:dyDescent="0.25">
      <c r="A39" s="53"/>
      <c r="B39" s="53"/>
      <c r="C39" s="50"/>
      <c r="D39" s="50"/>
      <c r="E39" s="50"/>
      <c r="F39" s="50"/>
      <c r="G39" s="50"/>
      <c r="H39" s="50"/>
      <c r="I39" s="69">
        <f t="shared" si="0"/>
        <v>0</v>
      </c>
      <c r="J39" s="51"/>
      <c r="K39" s="51"/>
      <c r="L39" s="65">
        <f t="shared" si="4"/>
        <v>0</v>
      </c>
      <c r="M39" s="66">
        <f t="shared" si="5"/>
        <v>0</v>
      </c>
      <c r="N39" s="67">
        <f t="shared" si="6"/>
        <v>0</v>
      </c>
      <c r="O39" s="65" t="e">
        <f t="shared" si="7"/>
        <v>#DIV/0!</v>
      </c>
      <c r="P39" s="65" t="e">
        <f t="shared" si="8"/>
        <v>#DIV/0!</v>
      </c>
      <c r="Q39" s="52"/>
    </row>
    <row r="40" spans="1:17" ht="15.75" customHeight="1" x14ac:dyDescent="0.25">
      <c r="A40" s="53"/>
      <c r="B40" s="53"/>
      <c r="C40" s="50"/>
      <c r="D40" s="50"/>
      <c r="E40" s="50"/>
      <c r="F40" s="50"/>
      <c r="G40" s="50"/>
      <c r="H40" s="50"/>
      <c r="I40" s="69">
        <f t="shared" si="0"/>
        <v>0</v>
      </c>
      <c r="J40" s="51"/>
      <c r="K40" s="51"/>
      <c r="L40" s="65">
        <f t="shared" si="4"/>
        <v>0</v>
      </c>
      <c r="M40" s="66">
        <f t="shared" si="5"/>
        <v>0</v>
      </c>
      <c r="N40" s="67">
        <f t="shared" si="6"/>
        <v>0</v>
      </c>
      <c r="O40" s="65" t="e">
        <f t="shared" si="7"/>
        <v>#DIV/0!</v>
      </c>
      <c r="P40" s="65" t="e">
        <f t="shared" si="8"/>
        <v>#DIV/0!</v>
      </c>
      <c r="Q40" s="52"/>
    </row>
    <row r="41" spans="1:17" ht="15.75" customHeight="1" x14ac:dyDescent="0.25">
      <c r="A41" s="42"/>
      <c r="B41" s="42"/>
      <c r="C41" s="50"/>
      <c r="D41" s="50"/>
      <c r="E41" s="43"/>
      <c r="F41" s="43"/>
      <c r="G41" s="50"/>
      <c r="H41" s="50"/>
      <c r="I41" s="69">
        <f t="shared" si="0"/>
        <v>0</v>
      </c>
      <c r="J41" s="51"/>
      <c r="K41" s="43"/>
      <c r="L41" s="65">
        <f t="shared" si="4"/>
        <v>0</v>
      </c>
      <c r="M41" s="66">
        <f t="shared" si="5"/>
        <v>0</v>
      </c>
      <c r="N41" s="67">
        <f t="shared" si="6"/>
        <v>0</v>
      </c>
      <c r="O41" s="65" t="e">
        <f t="shared" si="7"/>
        <v>#DIV/0!</v>
      </c>
      <c r="P41" s="65" t="e">
        <f t="shared" si="8"/>
        <v>#DIV/0!</v>
      </c>
      <c r="Q41" s="52"/>
    </row>
    <row r="42" spans="1:17" ht="15.75" customHeight="1" x14ac:dyDescent="0.25">
      <c r="A42" s="41"/>
      <c r="B42" s="50"/>
      <c r="C42" s="50"/>
      <c r="D42" s="50"/>
      <c r="E42" s="50"/>
      <c r="F42" s="50"/>
      <c r="G42" s="50"/>
      <c r="H42" s="50"/>
      <c r="I42" s="69">
        <f t="shared" si="0"/>
        <v>0</v>
      </c>
      <c r="J42" s="51"/>
      <c r="K42" s="51"/>
      <c r="L42" s="65">
        <f t="shared" si="4"/>
        <v>0</v>
      </c>
      <c r="M42" s="66">
        <f t="shared" si="5"/>
        <v>0</v>
      </c>
      <c r="N42" s="67">
        <f t="shared" si="6"/>
        <v>0</v>
      </c>
      <c r="O42" s="65" t="e">
        <f t="shared" si="7"/>
        <v>#DIV/0!</v>
      </c>
      <c r="P42" s="65" t="e">
        <f t="shared" si="8"/>
        <v>#DIV/0!</v>
      </c>
      <c r="Q42" s="52"/>
    </row>
    <row r="43" spans="1:17" ht="18.75" customHeight="1" x14ac:dyDescent="0.25">
      <c r="A43" s="104" t="s">
        <v>36</v>
      </c>
      <c r="B43" s="105"/>
      <c r="C43" s="105"/>
      <c r="D43" s="105"/>
      <c r="E43" s="105"/>
      <c r="F43" s="105"/>
      <c r="G43" s="105"/>
      <c r="H43" s="105"/>
      <c r="I43" s="105"/>
      <c r="J43" s="105"/>
      <c r="K43" s="105"/>
      <c r="L43" s="105"/>
      <c r="M43" s="105"/>
      <c r="N43" s="105"/>
      <c r="O43" s="105"/>
      <c r="P43" s="105"/>
      <c r="Q43" s="106"/>
    </row>
    <row r="44" spans="1:17" ht="61.5" customHeight="1" x14ac:dyDescent="0.25">
      <c r="A44" s="110"/>
      <c r="B44" s="111"/>
      <c r="C44" s="111"/>
      <c r="D44" s="111"/>
      <c r="E44" s="111"/>
      <c r="F44" s="111"/>
      <c r="G44" s="111"/>
      <c r="H44" s="111"/>
      <c r="I44" s="111"/>
      <c r="J44" s="111"/>
      <c r="K44" s="111"/>
      <c r="L44" s="111"/>
      <c r="M44" s="111"/>
      <c r="N44" s="111"/>
      <c r="O44" s="111"/>
      <c r="P44" s="111"/>
      <c r="Q44" s="112"/>
    </row>
    <row r="47" spans="1:17" ht="30" customHeight="1" x14ac:dyDescent="0.25"/>
    <row r="49" ht="32.25" customHeight="1" x14ac:dyDescent="0.25"/>
  </sheetData>
  <sheetProtection formatCells="0" insertRows="0" deleteRows="0"/>
  <mergeCells count="6">
    <mergeCell ref="A43:Q43"/>
    <mergeCell ref="A44:Q44"/>
    <mergeCell ref="I3:K3"/>
    <mergeCell ref="H1:J1"/>
    <mergeCell ref="H2:J2"/>
    <mergeCell ref="A3:G3"/>
  </mergeCells>
  <pageMargins left="0.2" right="0.2" top="0.4" bottom="0.5" header="0.3" footer="0.32"/>
  <pageSetup scale="65" fitToHeight="0" orientation="landscape" r:id="rId1"/>
  <headerFooter>
    <oddFooter>&amp;C&amp;"-,Bold"&amp;16&amp;A&amp;R&amp;9&amp;P of &amp;N</oddFooter>
  </headerFooter>
  <customProperties>
    <customPr name="LastActive" r:id="rId2"/>
  </customProperties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errorTitle="Invalid Modality" error="Select Cancel and choose Modality from list." promptTitle="Select Modality" prompt="Select Modality from list" xr:uid="{534B5F1A-1EF0-4E23-875B-5689970D480F}">
          <x14:formula1>
            <xm:f>Definitions!$A$3:$A$8</xm:f>
          </x14:formula1>
          <xm:sqref>D7:D42</xm:sqref>
        </x14:dataValidation>
        <x14:dataValidation type="list" allowBlank="1" showInputMessage="1" showErrorMessage="1" errorTitle="Invalid Summer Session" error="Click Cancel and select from llist" promptTitle="Choose Fall Session" prompt="Click on down arrow and select desired session" xr:uid="{D66DE790-1177-4E7A-BE57-A7C412A90C19}">
          <x14:formula1>
            <xm:f>Definitions!$A$18:$A$21</xm:f>
          </x14:formula1>
          <xm:sqref>C7:C42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A1:R50"/>
  <sheetViews>
    <sheetView zoomScaleNormal="100" workbookViewId="0">
      <pane ySplit="6" topLeftCell="A7" activePane="bottomLeft" state="frozen"/>
      <selection activeCell="D6" sqref="D6"/>
      <selection pane="bottomLeft" activeCell="O8" sqref="O8"/>
    </sheetView>
  </sheetViews>
  <sheetFormatPr defaultColWidth="9.140625" defaultRowHeight="15" x14ac:dyDescent="0.25"/>
  <cols>
    <col min="1" max="1" width="10.140625" customWidth="1"/>
    <col min="2" max="3" width="18.7109375" customWidth="1"/>
    <col min="4" max="4" width="11.140625" customWidth="1"/>
    <col min="5" max="5" width="14.7109375" customWidth="1"/>
    <col min="6" max="6" width="11.7109375" customWidth="1"/>
    <col min="7" max="7" width="11.85546875" customWidth="1"/>
    <col min="8" max="8" width="9.85546875" customWidth="1"/>
    <col min="9" max="9" width="7.7109375" style="62" customWidth="1"/>
    <col min="10" max="10" width="8.140625" style="62" customWidth="1"/>
    <col min="11" max="11" width="20" style="62" bestFit="1" customWidth="1"/>
    <col min="12" max="12" width="10.42578125" style="62" bestFit="1" customWidth="1"/>
    <col min="13" max="13" width="8.28515625" style="62" customWidth="1"/>
    <col min="14" max="14" width="9.140625" style="62"/>
    <col min="15" max="16" width="15.42578125" style="62" customWidth="1"/>
    <col min="17" max="17" width="39.42578125" customWidth="1"/>
  </cols>
  <sheetData>
    <row r="1" spans="1:18" x14ac:dyDescent="0.25">
      <c r="F1" s="2" t="s">
        <v>0</v>
      </c>
      <c r="G1" s="2" t="s">
        <v>1</v>
      </c>
      <c r="H1" s="115" t="s">
        <v>2</v>
      </c>
      <c r="I1" s="116"/>
      <c r="J1" s="117"/>
      <c r="K1" s="70" t="s">
        <v>38</v>
      </c>
      <c r="L1" s="59" t="s">
        <v>61</v>
      </c>
      <c r="M1" s="60" t="s">
        <v>33</v>
      </c>
      <c r="N1" s="61" t="s">
        <v>6</v>
      </c>
      <c r="O1" s="59" t="s">
        <v>7</v>
      </c>
      <c r="P1" s="59" t="s">
        <v>8</v>
      </c>
      <c r="Q1" s="21"/>
    </row>
    <row r="2" spans="1:18" x14ac:dyDescent="0.25">
      <c r="F2" s="10" t="s">
        <v>62</v>
      </c>
      <c r="G2" s="86">
        <v>26</v>
      </c>
      <c r="H2" s="121" t="str">
        <f>'2025-26 Summary'!C2</f>
        <v>VWT</v>
      </c>
      <c r="I2" s="121"/>
      <c r="J2" s="121"/>
      <c r="K2" s="11">
        <f>'2025-26 Summary'!D2</f>
        <v>1.64</v>
      </c>
      <c r="L2" s="4">
        <f>SUM(L7:L42)</f>
        <v>0.85833333333333339</v>
      </c>
      <c r="M2" s="12">
        <f>SUM(M7:M42)</f>
        <v>315</v>
      </c>
      <c r="N2" s="13">
        <f>SUM(N7:N42)</f>
        <v>10.5</v>
      </c>
      <c r="O2" s="13">
        <f>M2/L2</f>
        <v>366.99029126213588</v>
      </c>
      <c r="P2" s="6">
        <f>N2/L2</f>
        <v>12.233009708737864</v>
      </c>
    </row>
    <row r="3" spans="1:18" ht="19.5" customHeight="1" x14ac:dyDescent="0.25">
      <c r="A3" s="122" t="s">
        <v>41</v>
      </c>
      <c r="B3" s="120"/>
      <c r="C3" s="120"/>
      <c r="D3" s="120"/>
      <c r="E3" s="120"/>
      <c r="F3" s="120"/>
      <c r="G3" s="120"/>
      <c r="H3" s="98"/>
      <c r="I3" s="113" t="s">
        <v>13</v>
      </c>
      <c r="J3" s="113"/>
      <c r="K3" s="114"/>
      <c r="L3" s="4">
        <f>'2025-26 Summary'!D2-'Summer 25'!M2-'Fall 25'!L2-'Spring 26'!L2</f>
        <v>-0.10166666666666679</v>
      </c>
      <c r="M3" s="14"/>
      <c r="N3" s="15"/>
      <c r="O3" s="15"/>
      <c r="P3" s="63"/>
    </row>
    <row r="4" spans="1:18" ht="19.5" customHeight="1" x14ac:dyDescent="0.25">
      <c r="A4" t="s">
        <v>15</v>
      </c>
      <c r="B4" s="1"/>
      <c r="C4" s="1"/>
      <c r="D4" s="1"/>
      <c r="E4" s="47" t="s">
        <v>17</v>
      </c>
      <c r="F4" s="47"/>
      <c r="G4" s="1"/>
      <c r="H4" s="1"/>
      <c r="J4" s="72"/>
      <c r="K4" s="64"/>
      <c r="L4" s="64"/>
      <c r="N4" s="63"/>
      <c r="O4" s="63"/>
      <c r="P4" s="63"/>
      <c r="Q4" s="126" t="s">
        <v>63</v>
      </c>
    </row>
    <row r="5" spans="1:18" ht="19.5" customHeight="1" x14ac:dyDescent="0.25">
      <c r="B5" s="1"/>
      <c r="C5" s="1"/>
      <c r="D5" s="1"/>
      <c r="E5" s="47"/>
      <c r="F5" s="47"/>
      <c r="G5" s="1"/>
      <c r="H5" s="1"/>
      <c r="J5" s="72"/>
      <c r="K5" s="64"/>
      <c r="L5" s="64"/>
      <c r="N5" s="63"/>
      <c r="O5" s="63"/>
      <c r="P5" s="63"/>
      <c r="Q5" s="111"/>
    </row>
    <row r="6" spans="1:18" ht="90" x14ac:dyDescent="0.25">
      <c r="A6" s="48" t="s">
        <v>20</v>
      </c>
      <c r="B6" s="48" t="s">
        <v>42</v>
      </c>
      <c r="C6" s="23" t="s">
        <v>64</v>
      </c>
      <c r="D6" s="23" t="s">
        <v>44</v>
      </c>
      <c r="E6" s="23" t="s">
        <v>65</v>
      </c>
      <c r="F6" s="23" t="s">
        <v>66</v>
      </c>
      <c r="G6" s="23" t="s">
        <v>67</v>
      </c>
      <c r="H6" s="17" t="s">
        <v>28</v>
      </c>
      <c r="I6" s="23" t="s">
        <v>29</v>
      </c>
      <c r="J6" s="24" t="s">
        <v>47</v>
      </c>
      <c r="K6" s="23" t="s">
        <v>31</v>
      </c>
      <c r="L6" s="25" t="s">
        <v>32</v>
      </c>
      <c r="M6" s="26" t="s">
        <v>33</v>
      </c>
      <c r="N6" s="27" t="s">
        <v>34</v>
      </c>
      <c r="O6" s="7" t="s">
        <v>7</v>
      </c>
      <c r="P6" s="59" t="s">
        <v>8</v>
      </c>
      <c r="Q6" s="85" t="s">
        <v>35</v>
      </c>
      <c r="R6" s="58"/>
    </row>
    <row r="7" spans="1:18" ht="15.75" customHeight="1" x14ac:dyDescent="0.25">
      <c r="A7" s="50" t="s">
        <v>48</v>
      </c>
      <c r="B7" s="50" t="s">
        <v>68</v>
      </c>
      <c r="C7" s="50" t="s">
        <v>50</v>
      </c>
      <c r="D7" s="50" t="s">
        <v>51</v>
      </c>
      <c r="E7" s="50"/>
      <c r="F7" s="50"/>
      <c r="G7" s="31">
        <v>15</v>
      </c>
      <c r="H7" s="50">
        <v>1</v>
      </c>
      <c r="I7" s="66">
        <f t="shared" ref="I7:I40" si="0">G7*H7</f>
        <v>15</v>
      </c>
      <c r="J7" s="73">
        <v>5</v>
      </c>
      <c r="K7" s="74">
        <v>4.25</v>
      </c>
      <c r="L7" s="65">
        <f t="shared" ref="L7" si="1">K7*H7/15</f>
        <v>0.28333333333333333</v>
      </c>
      <c r="M7" s="66">
        <f t="shared" ref="M7" si="2">(I7*J7)</f>
        <v>75</v>
      </c>
      <c r="N7" s="67">
        <f>M7/30</f>
        <v>2.5</v>
      </c>
      <c r="O7" s="65">
        <f t="shared" ref="O7" si="3">M7/L7</f>
        <v>264.70588235294116</v>
      </c>
      <c r="P7" s="65">
        <f>N7/L7</f>
        <v>8.8235294117647065</v>
      </c>
      <c r="Q7" s="101" t="s">
        <v>69</v>
      </c>
    </row>
    <row r="8" spans="1:18" ht="15.75" customHeight="1" x14ac:dyDescent="0.25">
      <c r="A8" s="50" t="s">
        <v>48</v>
      </c>
      <c r="B8" s="50" t="s">
        <v>70</v>
      </c>
      <c r="C8" s="50" t="s">
        <v>50</v>
      </c>
      <c r="D8" s="50" t="s">
        <v>51</v>
      </c>
      <c r="E8" s="50"/>
      <c r="F8" s="50"/>
      <c r="G8" s="103">
        <v>40</v>
      </c>
      <c r="H8" s="50">
        <v>1</v>
      </c>
      <c r="I8" s="66">
        <f t="shared" si="0"/>
        <v>40</v>
      </c>
      <c r="J8" s="73">
        <v>3</v>
      </c>
      <c r="K8" s="74">
        <v>3</v>
      </c>
      <c r="L8" s="65">
        <f t="shared" ref="L8:L42" si="4">K8*H8/15</f>
        <v>0.2</v>
      </c>
      <c r="M8" s="66">
        <f t="shared" ref="M8:M42" si="5">(I8*J8)</f>
        <v>120</v>
      </c>
      <c r="N8" s="67">
        <f t="shared" ref="N8:N42" si="6">M8/30</f>
        <v>4</v>
      </c>
      <c r="O8" s="65">
        <f t="shared" ref="O8:O42" si="7">M8/L8</f>
        <v>600</v>
      </c>
      <c r="P8" s="65">
        <f>N8/L8</f>
        <v>20</v>
      </c>
      <c r="Q8" s="101" t="s">
        <v>71</v>
      </c>
    </row>
    <row r="9" spans="1:18" ht="15.75" customHeight="1" x14ac:dyDescent="0.25">
      <c r="A9" s="50" t="s">
        <v>48</v>
      </c>
      <c r="B9" s="50" t="s">
        <v>72</v>
      </c>
      <c r="C9" s="50" t="s">
        <v>50</v>
      </c>
      <c r="D9" s="50" t="s">
        <v>51</v>
      </c>
      <c r="E9" s="50"/>
      <c r="F9" s="50"/>
      <c r="G9" s="103">
        <v>20</v>
      </c>
      <c r="H9" s="50">
        <v>1</v>
      </c>
      <c r="I9" s="66">
        <f t="shared" si="0"/>
        <v>20</v>
      </c>
      <c r="J9" s="73">
        <v>2</v>
      </c>
      <c r="K9" s="74">
        <v>2</v>
      </c>
      <c r="L9" s="65">
        <f t="shared" si="4"/>
        <v>0.13333333333333333</v>
      </c>
      <c r="M9" s="66">
        <f t="shared" si="5"/>
        <v>40</v>
      </c>
      <c r="N9" s="67">
        <f t="shared" si="6"/>
        <v>1.3333333333333333</v>
      </c>
      <c r="O9" s="65">
        <f t="shared" si="7"/>
        <v>300</v>
      </c>
      <c r="P9" s="65">
        <f t="shared" ref="P9:P42" si="8">N9/L9</f>
        <v>10</v>
      </c>
      <c r="Q9" s="101" t="s">
        <v>56</v>
      </c>
    </row>
    <row r="10" spans="1:18" ht="15.75" customHeight="1" x14ac:dyDescent="0.25">
      <c r="A10" s="50" t="s">
        <v>48</v>
      </c>
      <c r="B10" s="50" t="s">
        <v>73</v>
      </c>
      <c r="C10" s="50" t="s">
        <v>50</v>
      </c>
      <c r="D10" s="50" t="s">
        <v>51</v>
      </c>
      <c r="E10" s="50"/>
      <c r="F10" s="102">
        <v>11</v>
      </c>
      <c r="G10" s="102">
        <v>20</v>
      </c>
      <c r="H10" s="50">
        <v>0</v>
      </c>
      <c r="I10" s="66">
        <f t="shared" si="0"/>
        <v>0</v>
      </c>
      <c r="J10" s="73">
        <v>3</v>
      </c>
      <c r="K10" s="73">
        <v>3</v>
      </c>
      <c r="L10" s="65">
        <f t="shared" si="4"/>
        <v>0</v>
      </c>
      <c r="M10" s="66">
        <f t="shared" si="5"/>
        <v>0</v>
      </c>
      <c r="N10" s="67">
        <f t="shared" si="6"/>
        <v>0</v>
      </c>
      <c r="O10" s="65" t="e">
        <f t="shared" si="7"/>
        <v>#DIV/0!</v>
      </c>
      <c r="P10" s="65" t="e">
        <f t="shared" si="8"/>
        <v>#DIV/0!</v>
      </c>
      <c r="Q10" s="101" t="s">
        <v>60</v>
      </c>
    </row>
    <row r="11" spans="1:18" ht="15.75" customHeight="1" x14ac:dyDescent="0.25">
      <c r="A11" s="50" t="s">
        <v>48</v>
      </c>
      <c r="B11" s="50" t="s">
        <v>74</v>
      </c>
      <c r="C11" s="50" t="s">
        <v>50</v>
      </c>
      <c r="D11" s="50" t="s">
        <v>51</v>
      </c>
      <c r="E11" s="50"/>
      <c r="F11" s="102">
        <v>24</v>
      </c>
      <c r="G11" s="102">
        <v>20</v>
      </c>
      <c r="H11" s="148">
        <v>1</v>
      </c>
      <c r="I11" s="66">
        <f t="shared" si="0"/>
        <v>20</v>
      </c>
      <c r="J11" s="73">
        <v>4</v>
      </c>
      <c r="K11" s="73">
        <v>3.625</v>
      </c>
      <c r="L11" s="65">
        <f t="shared" si="4"/>
        <v>0.24166666666666667</v>
      </c>
      <c r="M11" s="66">
        <f t="shared" si="5"/>
        <v>80</v>
      </c>
      <c r="N11" s="67">
        <f t="shared" si="6"/>
        <v>2.6666666666666665</v>
      </c>
      <c r="O11" s="65">
        <f t="shared" si="7"/>
        <v>331.0344827586207</v>
      </c>
      <c r="P11" s="65">
        <f t="shared" si="8"/>
        <v>11.034482758620689</v>
      </c>
      <c r="Q11" s="101" t="s">
        <v>60</v>
      </c>
    </row>
    <row r="12" spans="1:18" ht="15.75" customHeight="1" x14ac:dyDescent="0.25">
      <c r="A12" s="33"/>
      <c r="B12" s="34"/>
      <c r="C12" s="50"/>
      <c r="D12" s="50"/>
      <c r="E12" s="50"/>
      <c r="F12" s="50"/>
      <c r="G12" s="50"/>
      <c r="H12" s="50"/>
      <c r="I12" s="66">
        <f t="shared" si="0"/>
        <v>0</v>
      </c>
      <c r="J12" s="73"/>
      <c r="K12" s="73"/>
      <c r="L12" s="65">
        <f t="shared" si="4"/>
        <v>0</v>
      </c>
      <c r="M12" s="66">
        <f t="shared" si="5"/>
        <v>0</v>
      </c>
      <c r="N12" s="67">
        <f t="shared" si="6"/>
        <v>0</v>
      </c>
      <c r="O12" s="65" t="e">
        <f t="shared" si="7"/>
        <v>#DIV/0!</v>
      </c>
      <c r="P12" s="65" t="e">
        <f t="shared" si="8"/>
        <v>#DIV/0!</v>
      </c>
      <c r="Q12" s="52"/>
    </row>
    <row r="13" spans="1:18" ht="15.75" customHeight="1" x14ac:dyDescent="0.25">
      <c r="A13" s="35"/>
      <c r="B13" s="36"/>
      <c r="C13" s="50"/>
      <c r="D13" s="50"/>
      <c r="E13" s="50"/>
      <c r="F13" s="50"/>
      <c r="G13" s="50"/>
      <c r="H13" s="50"/>
      <c r="I13" s="66">
        <f t="shared" si="0"/>
        <v>0</v>
      </c>
      <c r="J13" s="73"/>
      <c r="K13" s="73"/>
      <c r="L13" s="65">
        <f t="shared" si="4"/>
        <v>0</v>
      </c>
      <c r="M13" s="66">
        <f t="shared" si="5"/>
        <v>0</v>
      </c>
      <c r="N13" s="67">
        <f t="shared" si="6"/>
        <v>0</v>
      </c>
      <c r="O13" s="65" t="e">
        <f t="shared" si="7"/>
        <v>#DIV/0!</v>
      </c>
      <c r="P13" s="65" t="e">
        <f t="shared" si="8"/>
        <v>#DIV/0!</v>
      </c>
      <c r="Q13" s="52"/>
    </row>
    <row r="14" spans="1:18" ht="15.75" customHeight="1" x14ac:dyDescent="0.25">
      <c r="A14" s="35"/>
      <c r="B14" s="36"/>
      <c r="C14" s="50"/>
      <c r="D14" s="50"/>
      <c r="E14" s="50"/>
      <c r="F14" s="50"/>
      <c r="G14" s="50"/>
      <c r="H14" s="50"/>
      <c r="I14" s="66">
        <f t="shared" si="0"/>
        <v>0</v>
      </c>
      <c r="J14" s="73"/>
      <c r="K14" s="73"/>
      <c r="L14" s="65">
        <f t="shared" si="4"/>
        <v>0</v>
      </c>
      <c r="M14" s="66">
        <f t="shared" si="5"/>
        <v>0</v>
      </c>
      <c r="N14" s="67">
        <f t="shared" si="6"/>
        <v>0</v>
      </c>
      <c r="O14" s="65" t="e">
        <f t="shared" si="7"/>
        <v>#DIV/0!</v>
      </c>
      <c r="P14" s="65" t="e">
        <f t="shared" si="8"/>
        <v>#DIV/0!</v>
      </c>
      <c r="Q14" s="52"/>
    </row>
    <row r="15" spans="1:18" ht="15.75" customHeight="1" x14ac:dyDescent="0.25">
      <c r="A15" s="35"/>
      <c r="B15" s="36"/>
      <c r="C15" s="50"/>
      <c r="D15" s="50"/>
      <c r="E15" s="50"/>
      <c r="F15" s="50"/>
      <c r="G15" s="50"/>
      <c r="H15" s="50"/>
      <c r="I15" s="66">
        <f t="shared" si="0"/>
        <v>0</v>
      </c>
      <c r="J15" s="73"/>
      <c r="K15" s="73"/>
      <c r="L15" s="65">
        <f t="shared" si="4"/>
        <v>0</v>
      </c>
      <c r="M15" s="66">
        <f t="shared" si="5"/>
        <v>0</v>
      </c>
      <c r="N15" s="67">
        <f t="shared" si="6"/>
        <v>0</v>
      </c>
      <c r="O15" s="65" t="e">
        <f t="shared" si="7"/>
        <v>#DIV/0!</v>
      </c>
      <c r="P15" s="65" t="e">
        <f t="shared" si="8"/>
        <v>#DIV/0!</v>
      </c>
      <c r="Q15" s="52"/>
    </row>
    <row r="16" spans="1:18" ht="15.75" customHeight="1" x14ac:dyDescent="0.25">
      <c r="A16" s="35"/>
      <c r="B16" s="36"/>
      <c r="C16" s="50"/>
      <c r="D16" s="50"/>
      <c r="E16" s="50"/>
      <c r="F16" s="50"/>
      <c r="G16" s="50"/>
      <c r="H16" s="50"/>
      <c r="I16" s="66">
        <f t="shared" si="0"/>
        <v>0</v>
      </c>
      <c r="J16" s="73"/>
      <c r="K16" s="73"/>
      <c r="L16" s="65">
        <f t="shared" si="4"/>
        <v>0</v>
      </c>
      <c r="M16" s="66">
        <f t="shared" si="5"/>
        <v>0</v>
      </c>
      <c r="N16" s="67">
        <f t="shared" si="6"/>
        <v>0</v>
      </c>
      <c r="O16" s="65" t="e">
        <f t="shared" si="7"/>
        <v>#DIV/0!</v>
      </c>
      <c r="P16" s="65" t="e">
        <f t="shared" si="8"/>
        <v>#DIV/0!</v>
      </c>
      <c r="Q16" s="52"/>
    </row>
    <row r="17" spans="1:17" ht="15.75" customHeight="1" x14ac:dyDescent="0.25">
      <c r="A17" s="35"/>
      <c r="B17" s="36"/>
      <c r="C17" s="50"/>
      <c r="D17" s="50"/>
      <c r="E17" s="50"/>
      <c r="F17" s="50"/>
      <c r="G17" s="50"/>
      <c r="H17" s="50"/>
      <c r="I17" s="66">
        <f t="shared" si="0"/>
        <v>0</v>
      </c>
      <c r="J17" s="73"/>
      <c r="K17" s="73"/>
      <c r="L17" s="65">
        <f t="shared" si="4"/>
        <v>0</v>
      </c>
      <c r="M17" s="66">
        <f t="shared" si="5"/>
        <v>0</v>
      </c>
      <c r="N17" s="67">
        <f t="shared" si="6"/>
        <v>0</v>
      </c>
      <c r="O17" s="65" t="e">
        <f t="shared" si="7"/>
        <v>#DIV/0!</v>
      </c>
      <c r="P17" s="65" t="e">
        <f t="shared" si="8"/>
        <v>#DIV/0!</v>
      </c>
      <c r="Q17" s="52"/>
    </row>
    <row r="18" spans="1:17" ht="15.75" customHeight="1" x14ac:dyDescent="0.25">
      <c r="A18" s="35"/>
      <c r="B18" s="36"/>
      <c r="C18" s="50"/>
      <c r="D18" s="50"/>
      <c r="E18" s="50"/>
      <c r="F18" s="50"/>
      <c r="G18" s="50"/>
      <c r="H18" s="50"/>
      <c r="I18" s="66">
        <f t="shared" si="0"/>
        <v>0</v>
      </c>
      <c r="J18" s="73"/>
      <c r="K18" s="73"/>
      <c r="L18" s="65">
        <f t="shared" si="4"/>
        <v>0</v>
      </c>
      <c r="M18" s="66">
        <f t="shared" si="5"/>
        <v>0</v>
      </c>
      <c r="N18" s="67">
        <f t="shared" si="6"/>
        <v>0</v>
      </c>
      <c r="O18" s="65" t="e">
        <f t="shared" si="7"/>
        <v>#DIV/0!</v>
      </c>
      <c r="P18" s="65" t="e">
        <f t="shared" si="8"/>
        <v>#DIV/0!</v>
      </c>
      <c r="Q18" s="52"/>
    </row>
    <row r="19" spans="1:17" ht="15.75" customHeight="1" x14ac:dyDescent="0.25">
      <c r="A19" s="35"/>
      <c r="B19" s="36"/>
      <c r="C19" s="50"/>
      <c r="D19" s="50"/>
      <c r="E19" s="50"/>
      <c r="F19" s="50"/>
      <c r="G19" s="50"/>
      <c r="H19" s="50"/>
      <c r="I19" s="66">
        <f t="shared" si="0"/>
        <v>0</v>
      </c>
      <c r="J19" s="73"/>
      <c r="K19" s="73"/>
      <c r="L19" s="65">
        <f t="shared" si="4"/>
        <v>0</v>
      </c>
      <c r="M19" s="66">
        <f t="shared" si="5"/>
        <v>0</v>
      </c>
      <c r="N19" s="67">
        <f t="shared" si="6"/>
        <v>0</v>
      </c>
      <c r="O19" s="65" t="e">
        <f t="shared" si="7"/>
        <v>#DIV/0!</v>
      </c>
      <c r="P19" s="65" t="e">
        <f t="shared" si="8"/>
        <v>#DIV/0!</v>
      </c>
      <c r="Q19" s="52"/>
    </row>
    <row r="20" spans="1:17" ht="15.75" customHeight="1" x14ac:dyDescent="0.25">
      <c r="A20" s="35"/>
      <c r="B20" s="36"/>
      <c r="C20" s="50"/>
      <c r="D20" s="50"/>
      <c r="E20" s="50"/>
      <c r="F20" s="50"/>
      <c r="G20" s="50"/>
      <c r="H20" s="50"/>
      <c r="I20" s="66">
        <f t="shared" si="0"/>
        <v>0</v>
      </c>
      <c r="J20" s="73"/>
      <c r="K20" s="73"/>
      <c r="L20" s="65">
        <f t="shared" si="4"/>
        <v>0</v>
      </c>
      <c r="M20" s="66">
        <f t="shared" si="5"/>
        <v>0</v>
      </c>
      <c r="N20" s="67">
        <f t="shared" si="6"/>
        <v>0</v>
      </c>
      <c r="O20" s="65" t="e">
        <f t="shared" si="7"/>
        <v>#DIV/0!</v>
      </c>
      <c r="P20" s="65" t="e">
        <f t="shared" si="8"/>
        <v>#DIV/0!</v>
      </c>
      <c r="Q20" s="52"/>
    </row>
    <row r="21" spans="1:17" ht="15.75" customHeight="1" x14ac:dyDescent="0.25">
      <c r="A21" s="35"/>
      <c r="B21" s="36"/>
      <c r="C21" s="50"/>
      <c r="D21" s="50"/>
      <c r="E21" s="50"/>
      <c r="F21" s="50"/>
      <c r="G21" s="50"/>
      <c r="H21" s="50"/>
      <c r="I21" s="66">
        <f t="shared" si="0"/>
        <v>0</v>
      </c>
      <c r="J21" s="73"/>
      <c r="K21" s="73"/>
      <c r="L21" s="65">
        <f t="shared" si="4"/>
        <v>0</v>
      </c>
      <c r="M21" s="66">
        <f t="shared" si="5"/>
        <v>0</v>
      </c>
      <c r="N21" s="67">
        <f t="shared" si="6"/>
        <v>0</v>
      </c>
      <c r="O21" s="65" t="e">
        <f t="shared" si="7"/>
        <v>#DIV/0!</v>
      </c>
      <c r="P21" s="65" t="e">
        <f t="shared" si="8"/>
        <v>#DIV/0!</v>
      </c>
      <c r="Q21" s="52"/>
    </row>
    <row r="22" spans="1:17" ht="15.75" customHeight="1" x14ac:dyDescent="0.25">
      <c r="A22" s="35"/>
      <c r="B22" s="36"/>
      <c r="C22" s="50"/>
      <c r="D22" s="50"/>
      <c r="E22" s="50"/>
      <c r="F22" s="50"/>
      <c r="G22" s="50"/>
      <c r="H22" s="50"/>
      <c r="I22" s="66">
        <f t="shared" si="0"/>
        <v>0</v>
      </c>
      <c r="J22" s="73"/>
      <c r="K22" s="73"/>
      <c r="L22" s="65">
        <f t="shared" si="4"/>
        <v>0</v>
      </c>
      <c r="M22" s="66">
        <f t="shared" si="5"/>
        <v>0</v>
      </c>
      <c r="N22" s="67">
        <f t="shared" si="6"/>
        <v>0</v>
      </c>
      <c r="O22" s="65" t="e">
        <f t="shared" si="7"/>
        <v>#DIV/0!</v>
      </c>
      <c r="P22" s="65" t="e">
        <f t="shared" si="8"/>
        <v>#DIV/0!</v>
      </c>
      <c r="Q22" s="52"/>
    </row>
    <row r="23" spans="1:17" ht="15.75" customHeight="1" x14ac:dyDescent="0.25">
      <c r="A23" s="33"/>
      <c r="B23" s="34"/>
      <c r="C23" s="50"/>
      <c r="D23" s="50"/>
      <c r="E23" s="50"/>
      <c r="F23" s="50"/>
      <c r="G23" s="50"/>
      <c r="H23" s="50"/>
      <c r="I23" s="66">
        <f t="shared" si="0"/>
        <v>0</v>
      </c>
      <c r="J23" s="73"/>
      <c r="K23" s="73"/>
      <c r="L23" s="65">
        <f t="shared" si="4"/>
        <v>0</v>
      </c>
      <c r="M23" s="66">
        <f t="shared" si="5"/>
        <v>0</v>
      </c>
      <c r="N23" s="67">
        <f t="shared" si="6"/>
        <v>0</v>
      </c>
      <c r="O23" s="65" t="e">
        <f t="shared" si="7"/>
        <v>#DIV/0!</v>
      </c>
      <c r="P23" s="65" t="e">
        <f t="shared" si="8"/>
        <v>#DIV/0!</v>
      </c>
      <c r="Q23" s="52"/>
    </row>
    <row r="24" spans="1:17" ht="15.75" customHeight="1" x14ac:dyDescent="0.25">
      <c r="A24" s="33"/>
      <c r="B24" s="34"/>
      <c r="C24" s="50"/>
      <c r="D24" s="50"/>
      <c r="E24" s="50"/>
      <c r="F24" s="50"/>
      <c r="G24" s="50"/>
      <c r="H24" s="50"/>
      <c r="I24" s="66">
        <f t="shared" si="0"/>
        <v>0</v>
      </c>
      <c r="J24" s="73"/>
      <c r="K24" s="73"/>
      <c r="L24" s="65">
        <f t="shared" si="4"/>
        <v>0</v>
      </c>
      <c r="M24" s="66">
        <f t="shared" si="5"/>
        <v>0</v>
      </c>
      <c r="N24" s="67">
        <f t="shared" si="6"/>
        <v>0</v>
      </c>
      <c r="O24" s="65" t="e">
        <f t="shared" si="7"/>
        <v>#DIV/0!</v>
      </c>
      <c r="P24" s="65" t="e">
        <f t="shared" si="8"/>
        <v>#DIV/0!</v>
      </c>
      <c r="Q24" s="52"/>
    </row>
    <row r="25" spans="1:17" ht="15.75" customHeight="1" x14ac:dyDescent="0.25">
      <c r="A25" s="35"/>
      <c r="B25" s="36"/>
      <c r="C25" s="50"/>
      <c r="D25" s="50"/>
      <c r="E25" s="50"/>
      <c r="F25" s="50"/>
      <c r="G25" s="50"/>
      <c r="H25" s="50"/>
      <c r="I25" s="66">
        <f t="shared" si="0"/>
        <v>0</v>
      </c>
      <c r="J25" s="73"/>
      <c r="K25" s="73"/>
      <c r="L25" s="65">
        <f t="shared" si="4"/>
        <v>0</v>
      </c>
      <c r="M25" s="66">
        <f t="shared" si="5"/>
        <v>0</v>
      </c>
      <c r="N25" s="67">
        <f t="shared" si="6"/>
        <v>0</v>
      </c>
      <c r="O25" s="65" t="e">
        <f t="shared" si="7"/>
        <v>#DIV/0!</v>
      </c>
      <c r="P25" s="65" t="e">
        <f t="shared" si="8"/>
        <v>#DIV/0!</v>
      </c>
      <c r="Q25" s="52"/>
    </row>
    <row r="26" spans="1:17" ht="15.75" customHeight="1" x14ac:dyDescent="0.25">
      <c r="A26" s="33"/>
      <c r="B26" s="34"/>
      <c r="C26" s="50"/>
      <c r="D26" s="50"/>
      <c r="E26" s="50"/>
      <c r="F26" s="50"/>
      <c r="G26" s="50"/>
      <c r="H26" s="50"/>
      <c r="I26" s="66">
        <f t="shared" si="0"/>
        <v>0</v>
      </c>
      <c r="J26" s="73"/>
      <c r="K26" s="73"/>
      <c r="L26" s="65">
        <f t="shared" si="4"/>
        <v>0</v>
      </c>
      <c r="M26" s="66">
        <f t="shared" si="5"/>
        <v>0</v>
      </c>
      <c r="N26" s="67">
        <f t="shared" si="6"/>
        <v>0</v>
      </c>
      <c r="O26" s="65" t="e">
        <f t="shared" si="7"/>
        <v>#DIV/0!</v>
      </c>
      <c r="P26" s="65" t="e">
        <f t="shared" si="8"/>
        <v>#DIV/0!</v>
      </c>
      <c r="Q26" s="52"/>
    </row>
    <row r="27" spans="1:17" ht="15.75" customHeight="1" x14ac:dyDescent="0.25">
      <c r="A27" s="33"/>
      <c r="B27" s="34"/>
      <c r="C27" s="50"/>
      <c r="D27" s="50"/>
      <c r="E27" s="50"/>
      <c r="F27" s="50"/>
      <c r="G27" s="50"/>
      <c r="H27" s="50"/>
      <c r="I27" s="66">
        <f t="shared" si="0"/>
        <v>0</v>
      </c>
      <c r="J27" s="73"/>
      <c r="K27" s="73"/>
      <c r="L27" s="65">
        <f t="shared" si="4"/>
        <v>0</v>
      </c>
      <c r="M27" s="66">
        <f t="shared" si="5"/>
        <v>0</v>
      </c>
      <c r="N27" s="67">
        <f t="shared" si="6"/>
        <v>0</v>
      </c>
      <c r="O27" s="65" t="e">
        <f t="shared" si="7"/>
        <v>#DIV/0!</v>
      </c>
      <c r="P27" s="65" t="e">
        <f t="shared" si="8"/>
        <v>#DIV/0!</v>
      </c>
      <c r="Q27" s="52"/>
    </row>
    <row r="28" spans="1:17" ht="15.75" customHeight="1" x14ac:dyDescent="0.25">
      <c r="A28" s="35"/>
      <c r="B28" s="36"/>
      <c r="C28" s="50"/>
      <c r="D28" s="50"/>
      <c r="E28" s="50"/>
      <c r="F28" s="50"/>
      <c r="G28" s="50"/>
      <c r="H28" s="50"/>
      <c r="I28" s="66">
        <f t="shared" si="0"/>
        <v>0</v>
      </c>
      <c r="J28" s="73"/>
      <c r="K28" s="73"/>
      <c r="L28" s="65">
        <f t="shared" si="4"/>
        <v>0</v>
      </c>
      <c r="M28" s="66">
        <f t="shared" si="5"/>
        <v>0</v>
      </c>
      <c r="N28" s="67">
        <f t="shared" si="6"/>
        <v>0</v>
      </c>
      <c r="O28" s="65" t="e">
        <f t="shared" si="7"/>
        <v>#DIV/0!</v>
      </c>
      <c r="P28" s="65" t="e">
        <f t="shared" si="8"/>
        <v>#DIV/0!</v>
      </c>
      <c r="Q28" s="52"/>
    </row>
    <row r="29" spans="1:17" ht="15.75" customHeight="1" x14ac:dyDescent="0.25">
      <c r="A29" s="35"/>
      <c r="B29" s="36"/>
      <c r="C29" s="50"/>
      <c r="D29" s="50"/>
      <c r="E29" s="50"/>
      <c r="F29" s="50"/>
      <c r="G29" s="50"/>
      <c r="H29" s="50"/>
      <c r="I29" s="66">
        <f t="shared" si="0"/>
        <v>0</v>
      </c>
      <c r="J29" s="73"/>
      <c r="K29" s="73"/>
      <c r="L29" s="65">
        <f t="shared" si="4"/>
        <v>0</v>
      </c>
      <c r="M29" s="66">
        <f t="shared" si="5"/>
        <v>0</v>
      </c>
      <c r="N29" s="67">
        <f t="shared" si="6"/>
        <v>0</v>
      </c>
      <c r="O29" s="65" t="e">
        <f t="shared" si="7"/>
        <v>#DIV/0!</v>
      </c>
      <c r="P29" s="65" t="e">
        <f t="shared" si="8"/>
        <v>#DIV/0!</v>
      </c>
      <c r="Q29" s="52"/>
    </row>
    <row r="30" spans="1:17" ht="15.75" customHeight="1" x14ac:dyDescent="0.25">
      <c r="A30" s="35"/>
      <c r="B30" s="36"/>
      <c r="C30" s="50"/>
      <c r="D30" s="50"/>
      <c r="E30" s="50"/>
      <c r="F30" s="50"/>
      <c r="G30" s="50"/>
      <c r="H30" s="50"/>
      <c r="I30" s="66">
        <f t="shared" si="0"/>
        <v>0</v>
      </c>
      <c r="J30" s="73"/>
      <c r="K30" s="73"/>
      <c r="L30" s="65">
        <f t="shared" si="4"/>
        <v>0</v>
      </c>
      <c r="M30" s="66">
        <f t="shared" si="5"/>
        <v>0</v>
      </c>
      <c r="N30" s="67">
        <f t="shared" si="6"/>
        <v>0</v>
      </c>
      <c r="O30" s="65" t="e">
        <f t="shared" si="7"/>
        <v>#DIV/0!</v>
      </c>
      <c r="P30" s="65" t="e">
        <f t="shared" si="8"/>
        <v>#DIV/0!</v>
      </c>
      <c r="Q30" s="52"/>
    </row>
    <row r="31" spans="1:17" ht="15.75" customHeight="1" x14ac:dyDescent="0.25">
      <c r="A31" s="35"/>
      <c r="B31" s="36"/>
      <c r="C31" s="50"/>
      <c r="D31" s="50"/>
      <c r="E31" s="50"/>
      <c r="F31" s="50"/>
      <c r="G31" s="50"/>
      <c r="H31" s="50"/>
      <c r="I31" s="66">
        <f t="shared" si="0"/>
        <v>0</v>
      </c>
      <c r="J31" s="73"/>
      <c r="K31" s="73"/>
      <c r="L31" s="65">
        <f t="shared" si="4"/>
        <v>0</v>
      </c>
      <c r="M31" s="66">
        <f t="shared" si="5"/>
        <v>0</v>
      </c>
      <c r="N31" s="67">
        <f t="shared" si="6"/>
        <v>0</v>
      </c>
      <c r="O31" s="65" t="e">
        <f t="shared" si="7"/>
        <v>#DIV/0!</v>
      </c>
      <c r="P31" s="65" t="e">
        <f t="shared" si="8"/>
        <v>#DIV/0!</v>
      </c>
      <c r="Q31" s="52"/>
    </row>
    <row r="32" spans="1:17" ht="15.75" customHeight="1" x14ac:dyDescent="0.25">
      <c r="A32" s="35"/>
      <c r="B32" s="36"/>
      <c r="C32" s="50"/>
      <c r="D32" s="50"/>
      <c r="E32" s="50"/>
      <c r="F32" s="50"/>
      <c r="G32" s="50"/>
      <c r="H32" s="50"/>
      <c r="I32" s="66">
        <f t="shared" si="0"/>
        <v>0</v>
      </c>
      <c r="J32" s="73"/>
      <c r="K32" s="73"/>
      <c r="L32" s="65">
        <f t="shared" si="4"/>
        <v>0</v>
      </c>
      <c r="M32" s="66">
        <f t="shared" si="5"/>
        <v>0</v>
      </c>
      <c r="N32" s="67">
        <f t="shared" si="6"/>
        <v>0</v>
      </c>
      <c r="O32" s="65" t="e">
        <f t="shared" si="7"/>
        <v>#DIV/0!</v>
      </c>
      <c r="P32" s="65" t="e">
        <f t="shared" si="8"/>
        <v>#DIV/0!</v>
      </c>
      <c r="Q32" s="52"/>
    </row>
    <row r="33" spans="1:17" ht="15.75" customHeight="1" x14ac:dyDescent="0.25">
      <c r="A33" s="35"/>
      <c r="B33" s="36"/>
      <c r="C33" s="50"/>
      <c r="D33" s="50"/>
      <c r="E33" s="50"/>
      <c r="F33" s="50"/>
      <c r="G33" s="50"/>
      <c r="H33" s="50"/>
      <c r="I33" s="66">
        <f t="shared" si="0"/>
        <v>0</v>
      </c>
      <c r="J33" s="73"/>
      <c r="K33" s="73"/>
      <c r="L33" s="65">
        <f t="shared" si="4"/>
        <v>0</v>
      </c>
      <c r="M33" s="66">
        <f t="shared" si="5"/>
        <v>0</v>
      </c>
      <c r="N33" s="67">
        <f t="shared" si="6"/>
        <v>0</v>
      </c>
      <c r="O33" s="65" t="e">
        <f t="shared" si="7"/>
        <v>#DIV/0!</v>
      </c>
      <c r="P33" s="65" t="e">
        <f t="shared" si="8"/>
        <v>#DIV/0!</v>
      </c>
      <c r="Q33" s="52"/>
    </row>
    <row r="34" spans="1:17" ht="15.75" customHeight="1" x14ac:dyDescent="0.25">
      <c r="A34" s="35"/>
      <c r="B34" s="36"/>
      <c r="C34" s="50"/>
      <c r="D34" s="50"/>
      <c r="E34" s="50"/>
      <c r="F34" s="50"/>
      <c r="G34" s="50"/>
      <c r="H34" s="50"/>
      <c r="I34" s="66">
        <f t="shared" si="0"/>
        <v>0</v>
      </c>
      <c r="J34" s="73"/>
      <c r="K34" s="73"/>
      <c r="L34" s="65">
        <f t="shared" si="4"/>
        <v>0</v>
      </c>
      <c r="M34" s="66">
        <f t="shared" si="5"/>
        <v>0</v>
      </c>
      <c r="N34" s="67">
        <f t="shared" si="6"/>
        <v>0</v>
      </c>
      <c r="O34" s="65" t="e">
        <f t="shared" si="7"/>
        <v>#DIV/0!</v>
      </c>
      <c r="P34" s="65" t="e">
        <f t="shared" si="8"/>
        <v>#DIV/0!</v>
      </c>
      <c r="Q34" s="52"/>
    </row>
    <row r="35" spans="1:17" ht="15.75" customHeight="1" x14ac:dyDescent="0.25">
      <c r="A35" s="37"/>
      <c r="B35" s="38"/>
      <c r="C35" s="50"/>
      <c r="D35" s="50"/>
      <c r="E35" s="50"/>
      <c r="F35" s="50"/>
      <c r="G35" s="50"/>
      <c r="H35" s="50"/>
      <c r="I35" s="66">
        <f t="shared" si="0"/>
        <v>0</v>
      </c>
      <c r="J35" s="73"/>
      <c r="K35" s="73"/>
      <c r="L35" s="65">
        <f t="shared" si="4"/>
        <v>0</v>
      </c>
      <c r="M35" s="66">
        <f t="shared" si="5"/>
        <v>0</v>
      </c>
      <c r="N35" s="67">
        <f t="shared" si="6"/>
        <v>0</v>
      </c>
      <c r="O35" s="65" t="e">
        <f t="shared" si="7"/>
        <v>#DIV/0!</v>
      </c>
      <c r="P35" s="65" t="e">
        <f t="shared" si="8"/>
        <v>#DIV/0!</v>
      </c>
      <c r="Q35" s="52"/>
    </row>
    <row r="36" spans="1:17" ht="15.75" customHeight="1" x14ac:dyDescent="0.25">
      <c r="A36" s="37"/>
      <c r="B36" s="38"/>
      <c r="C36" s="50"/>
      <c r="D36" s="50"/>
      <c r="E36" s="50"/>
      <c r="F36" s="50"/>
      <c r="G36" s="50"/>
      <c r="H36" s="50"/>
      <c r="I36" s="66">
        <f t="shared" si="0"/>
        <v>0</v>
      </c>
      <c r="J36" s="73"/>
      <c r="K36" s="73"/>
      <c r="L36" s="65">
        <f t="shared" si="4"/>
        <v>0</v>
      </c>
      <c r="M36" s="66">
        <f t="shared" si="5"/>
        <v>0</v>
      </c>
      <c r="N36" s="67">
        <f t="shared" si="6"/>
        <v>0</v>
      </c>
      <c r="O36" s="65" t="e">
        <f t="shared" si="7"/>
        <v>#DIV/0!</v>
      </c>
      <c r="P36" s="65" t="e">
        <f t="shared" si="8"/>
        <v>#DIV/0!</v>
      </c>
      <c r="Q36" s="52"/>
    </row>
    <row r="37" spans="1:17" ht="15.75" customHeight="1" x14ac:dyDescent="0.25">
      <c r="A37" s="53"/>
      <c r="B37" s="56"/>
      <c r="C37" s="50"/>
      <c r="D37" s="50"/>
      <c r="E37" s="50"/>
      <c r="F37" s="50"/>
      <c r="G37" s="50"/>
      <c r="H37" s="50"/>
      <c r="I37" s="66">
        <f t="shared" si="0"/>
        <v>0</v>
      </c>
      <c r="J37" s="73"/>
      <c r="K37" s="73"/>
      <c r="L37" s="65">
        <f t="shared" si="4"/>
        <v>0</v>
      </c>
      <c r="M37" s="66">
        <f t="shared" si="5"/>
        <v>0</v>
      </c>
      <c r="N37" s="67">
        <f t="shared" si="6"/>
        <v>0</v>
      </c>
      <c r="O37" s="65" t="e">
        <f t="shared" si="7"/>
        <v>#DIV/0!</v>
      </c>
      <c r="P37" s="65" t="e">
        <f t="shared" si="8"/>
        <v>#DIV/0!</v>
      </c>
      <c r="Q37" s="52"/>
    </row>
    <row r="38" spans="1:17" ht="15.75" customHeight="1" x14ac:dyDescent="0.25">
      <c r="A38" s="39"/>
      <c r="B38" s="36"/>
      <c r="C38" s="50"/>
      <c r="D38" s="50"/>
      <c r="E38" s="50"/>
      <c r="F38" s="50"/>
      <c r="G38" s="50"/>
      <c r="H38" s="50"/>
      <c r="I38" s="66">
        <f t="shared" si="0"/>
        <v>0</v>
      </c>
      <c r="J38" s="73"/>
      <c r="K38" s="73"/>
      <c r="L38" s="65">
        <f t="shared" si="4"/>
        <v>0</v>
      </c>
      <c r="M38" s="66">
        <f t="shared" si="5"/>
        <v>0</v>
      </c>
      <c r="N38" s="67">
        <f t="shared" si="6"/>
        <v>0</v>
      </c>
      <c r="O38" s="65" t="e">
        <f t="shared" si="7"/>
        <v>#DIV/0!</v>
      </c>
      <c r="P38" s="65" t="e">
        <f t="shared" si="8"/>
        <v>#DIV/0!</v>
      </c>
      <c r="Q38" s="52"/>
    </row>
    <row r="39" spans="1:17" ht="15.75" customHeight="1" x14ac:dyDescent="0.25">
      <c r="A39" s="39"/>
      <c r="B39" s="40"/>
      <c r="C39" s="50"/>
      <c r="D39" s="50"/>
      <c r="E39" s="50"/>
      <c r="F39" s="50"/>
      <c r="G39" s="50"/>
      <c r="H39" s="50"/>
      <c r="I39" s="66">
        <f t="shared" si="0"/>
        <v>0</v>
      </c>
      <c r="J39" s="73"/>
      <c r="K39" s="73"/>
      <c r="L39" s="65">
        <f t="shared" si="4"/>
        <v>0</v>
      </c>
      <c r="M39" s="66">
        <f t="shared" si="5"/>
        <v>0</v>
      </c>
      <c r="N39" s="67">
        <f t="shared" si="6"/>
        <v>0</v>
      </c>
      <c r="O39" s="65" t="e">
        <f t="shared" si="7"/>
        <v>#DIV/0!</v>
      </c>
      <c r="P39" s="65" t="e">
        <f t="shared" si="8"/>
        <v>#DIV/0!</v>
      </c>
      <c r="Q39" s="52"/>
    </row>
    <row r="40" spans="1:17" ht="15.75" customHeight="1" x14ac:dyDescent="0.25">
      <c r="A40" s="39"/>
      <c r="B40" s="40"/>
      <c r="C40" s="50"/>
      <c r="D40" s="50"/>
      <c r="E40" s="50"/>
      <c r="F40" s="50"/>
      <c r="G40" s="50"/>
      <c r="H40" s="50"/>
      <c r="I40" s="66">
        <f t="shared" si="0"/>
        <v>0</v>
      </c>
      <c r="J40" s="73"/>
      <c r="K40" s="73"/>
      <c r="L40" s="65">
        <f t="shared" si="4"/>
        <v>0</v>
      </c>
      <c r="M40" s="66">
        <f t="shared" si="5"/>
        <v>0</v>
      </c>
      <c r="N40" s="67">
        <f t="shared" si="6"/>
        <v>0</v>
      </c>
      <c r="O40" s="65" t="e">
        <f t="shared" si="7"/>
        <v>#DIV/0!</v>
      </c>
      <c r="P40" s="65" t="e">
        <f t="shared" si="8"/>
        <v>#DIV/0!</v>
      </c>
      <c r="Q40" s="52"/>
    </row>
    <row r="41" spans="1:17" ht="15.75" customHeight="1" x14ac:dyDescent="0.25">
      <c r="A41" s="39"/>
      <c r="B41" s="40"/>
      <c r="C41" s="50"/>
      <c r="D41" s="50"/>
      <c r="E41" s="50"/>
      <c r="F41" s="50"/>
      <c r="G41" s="50"/>
      <c r="H41" s="50"/>
      <c r="I41" s="66">
        <f t="shared" ref="I41:I42" si="9">G41*H41</f>
        <v>0</v>
      </c>
      <c r="J41" s="73"/>
      <c r="K41" s="73"/>
      <c r="L41" s="65">
        <f t="shared" si="4"/>
        <v>0</v>
      </c>
      <c r="M41" s="66">
        <f t="shared" si="5"/>
        <v>0</v>
      </c>
      <c r="N41" s="67">
        <f t="shared" si="6"/>
        <v>0</v>
      </c>
      <c r="O41" s="65" t="e">
        <f t="shared" si="7"/>
        <v>#DIV/0!</v>
      </c>
      <c r="P41" s="65" t="e">
        <f t="shared" si="8"/>
        <v>#DIV/0!</v>
      </c>
      <c r="Q41" s="52"/>
    </row>
    <row r="42" spans="1:17" ht="15.75" customHeight="1" x14ac:dyDescent="0.25">
      <c r="A42" s="39"/>
      <c r="B42" s="57"/>
      <c r="C42" s="50"/>
      <c r="D42" s="50"/>
      <c r="E42" s="50"/>
      <c r="F42" s="50"/>
      <c r="G42" s="50"/>
      <c r="H42" s="50"/>
      <c r="I42" s="66">
        <f t="shared" si="9"/>
        <v>0</v>
      </c>
      <c r="J42" s="73"/>
      <c r="K42" s="73"/>
      <c r="L42" s="65">
        <f t="shared" si="4"/>
        <v>0</v>
      </c>
      <c r="M42" s="66">
        <f t="shared" si="5"/>
        <v>0</v>
      </c>
      <c r="N42" s="67">
        <f t="shared" si="6"/>
        <v>0</v>
      </c>
      <c r="O42" s="65" t="e">
        <f t="shared" si="7"/>
        <v>#DIV/0!</v>
      </c>
      <c r="P42" s="65" t="e">
        <f t="shared" si="8"/>
        <v>#DIV/0!</v>
      </c>
      <c r="Q42" s="52"/>
    </row>
    <row r="43" spans="1:17" ht="18.75" customHeight="1" x14ac:dyDescent="0.25">
      <c r="A43" s="104" t="s">
        <v>36</v>
      </c>
      <c r="B43" s="105"/>
      <c r="C43" s="105"/>
      <c r="D43" s="105"/>
      <c r="E43" s="105"/>
      <c r="F43" s="105"/>
      <c r="G43" s="105"/>
      <c r="H43" s="105"/>
      <c r="I43" s="105"/>
      <c r="J43" s="105"/>
      <c r="K43" s="105"/>
      <c r="L43" s="105"/>
      <c r="M43" s="105"/>
      <c r="N43" s="105"/>
      <c r="O43" s="105"/>
      <c r="P43" s="105"/>
      <c r="Q43" s="106"/>
    </row>
    <row r="44" spans="1:17" s="44" customFormat="1" ht="60.75" customHeight="1" x14ac:dyDescent="0.25">
      <c r="A44" s="107"/>
      <c r="B44" s="108"/>
      <c r="C44" s="108"/>
      <c r="D44" s="108"/>
      <c r="E44" s="108"/>
      <c r="F44" s="108"/>
      <c r="G44" s="108"/>
      <c r="H44" s="108"/>
      <c r="I44" s="108"/>
      <c r="J44" s="108"/>
      <c r="K44" s="108"/>
      <c r="L44" s="108"/>
      <c r="M44" s="108"/>
      <c r="N44" s="108"/>
      <c r="O44" s="108"/>
      <c r="P44" s="108"/>
      <c r="Q44" s="123"/>
    </row>
    <row r="45" spans="1:17" x14ac:dyDescent="0.25">
      <c r="A45" s="124"/>
      <c r="B45" s="120"/>
      <c r="C45" s="120"/>
      <c r="D45" s="120"/>
      <c r="E45" s="120"/>
      <c r="F45" s="120"/>
      <c r="G45" s="120"/>
      <c r="H45" s="120"/>
      <c r="I45" s="120"/>
      <c r="J45" s="120"/>
      <c r="K45" s="120"/>
      <c r="L45" s="120"/>
      <c r="M45" s="120"/>
      <c r="N45" s="120"/>
      <c r="O45" s="120"/>
      <c r="P45" s="120"/>
      <c r="Q45" s="125"/>
    </row>
    <row r="46" spans="1:17" x14ac:dyDescent="0.25">
      <c r="A46" s="28"/>
      <c r="B46" s="28"/>
      <c r="C46" s="28"/>
      <c r="D46" s="28"/>
      <c r="E46" s="28"/>
      <c r="F46" s="28"/>
      <c r="G46" s="28"/>
      <c r="H46" s="28"/>
      <c r="I46" s="78"/>
      <c r="J46" s="78"/>
      <c r="K46" s="78"/>
      <c r="L46" s="78"/>
      <c r="M46" s="78"/>
      <c r="N46" s="78"/>
      <c r="O46" s="78"/>
      <c r="P46" s="78"/>
    </row>
    <row r="48" spans="1:17" ht="30" customHeight="1" x14ac:dyDescent="0.25"/>
    <row r="50" ht="32.25" customHeight="1" x14ac:dyDescent="0.25"/>
  </sheetData>
  <sheetProtection formatCells="0" insertRows="0" deleteRows="0"/>
  <mergeCells count="7">
    <mergeCell ref="A44:Q45"/>
    <mergeCell ref="I3:K3"/>
    <mergeCell ref="H1:J1"/>
    <mergeCell ref="H2:J2"/>
    <mergeCell ref="A3:G3"/>
    <mergeCell ref="A43:Q43"/>
    <mergeCell ref="Q4:Q5"/>
  </mergeCells>
  <pageMargins left="0.2" right="0.2" top="0.4" bottom="0.5" header="0.3" footer="0.32"/>
  <pageSetup scale="65" fitToHeight="0" orientation="landscape" r:id="rId1"/>
  <headerFooter>
    <oddFooter>&amp;C&amp;"-,Bold"&amp;16&amp;A&amp;R&amp;9&amp;P of &amp;N</oddFooter>
  </headerFooter>
  <customProperties>
    <customPr name="LastActive" r:id="rId2"/>
  </customProperties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errorTitle="Invalid Modality" error="Select Cancel and choose Modality from list." promptTitle="Select Modality" prompt="Select Modality from list" xr:uid="{AF5F5B17-094B-4C9C-8F52-5F91419659F5}">
          <x14:formula1>
            <xm:f>Definitions!$A$3:$A$8</xm:f>
          </x14:formula1>
          <xm:sqref>D7:D42</xm:sqref>
        </x14:dataValidation>
        <x14:dataValidation type="list" allowBlank="1" showInputMessage="1" showErrorMessage="1" errorTitle="Invalid Summer Session" error="Click Cancel and select from llist" promptTitle="Choose Spring Session" prompt="Click on down arrow and select desired session" xr:uid="{6A2CC4E2-21D3-4D29-9772-B31D1AC4FFA5}">
          <x14:formula1>
            <xm:f>Definitions!$A$18:$A$21</xm:f>
          </x14:formula1>
          <xm:sqref>C7:C42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N26"/>
  <sheetViews>
    <sheetView tabSelected="1" zoomScale="120" zoomScaleNormal="120" workbookViewId="0">
      <selection activeCell="J6" sqref="J6"/>
    </sheetView>
  </sheetViews>
  <sheetFormatPr defaultColWidth="9.140625" defaultRowHeight="15" x14ac:dyDescent="0.25"/>
  <cols>
    <col min="1" max="1" width="9.85546875" bestFit="1" customWidth="1"/>
    <col min="3" max="3" width="19.42578125" customWidth="1"/>
    <col min="4" max="4" width="22" bestFit="1" customWidth="1"/>
    <col min="5" max="5" width="12.7109375" bestFit="1" customWidth="1"/>
    <col min="6" max="6" width="11.7109375" customWidth="1"/>
    <col min="7" max="8" width="11.140625" customWidth="1"/>
    <col min="9" max="9" width="12.7109375" customWidth="1"/>
    <col min="10" max="10" width="13.140625" customWidth="1"/>
    <col min="11" max="11" width="12.7109375" customWidth="1"/>
  </cols>
  <sheetData>
    <row r="1" spans="1:14" x14ac:dyDescent="0.25">
      <c r="A1" s="49"/>
      <c r="B1" s="2" t="s">
        <v>1</v>
      </c>
      <c r="C1" s="2" t="s">
        <v>2</v>
      </c>
      <c r="D1" s="2" t="s">
        <v>75</v>
      </c>
      <c r="E1" s="7" t="s">
        <v>76</v>
      </c>
      <c r="F1" s="8" t="s">
        <v>5</v>
      </c>
      <c r="G1" s="9" t="s">
        <v>6</v>
      </c>
      <c r="H1" s="7" t="s">
        <v>7</v>
      </c>
      <c r="I1" s="7" t="s">
        <v>8</v>
      </c>
    </row>
    <row r="2" spans="1:14" x14ac:dyDescent="0.25">
      <c r="A2" s="49" t="s">
        <v>77</v>
      </c>
      <c r="B2" s="87" t="s">
        <v>78</v>
      </c>
      <c r="C2" s="10" t="s">
        <v>48</v>
      </c>
      <c r="D2" s="144">
        <v>1.64</v>
      </c>
      <c r="E2" s="6">
        <f>SUM('Summer 25'!M2,'Fall 25'!L2,'Spring 26'!L2)</f>
        <v>1.7416666666666667</v>
      </c>
      <c r="F2" s="142">
        <f>'Summer 25'!N2+'Fall 25'!M2+'Spring 26'!M2</f>
        <v>670</v>
      </c>
      <c r="G2" s="6">
        <f>SUM('Summer 25'!O2,'Fall 25'!N2,'Spring 26'!N2)</f>
        <v>22.333333333333336</v>
      </c>
      <c r="H2" s="145">
        <f>F2/E2</f>
        <v>384.68899521531102</v>
      </c>
      <c r="I2" s="96">
        <f>G2/E2</f>
        <v>12.822966507177034</v>
      </c>
    </row>
    <row r="3" spans="1:14" x14ac:dyDescent="0.25">
      <c r="D3" t="s">
        <v>79</v>
      </c>
      <c r="H3" t="s">
        <v>13</v>
      </c>
    </row>
    <row r="4" spans="1:14" x14ac:dyDescent="0.25">
      <c r="D4" s="143">
        <v>1.64</v>
      </c>
    </row>
    <row r="5" spans="1:14" x14ac:dyDescent="0.25">
      <c r="J5" s="146">
        <v>384.61500000000001</v>
      </c>
      <c r="K5" s="146" t="s">
        <v>117</v>
      </c>
    </row>
    <row r="6" spans="1:14" ht="15.75" thickBot="1" x14ac:dyDescent="0.3">
      <c r="A6" s="58"/>
      <c r="B6" s="58"/>
      <c r="D6" s="58"/>
      <c r="E6" s="91" t="s">
        <v>80</v>
      </c>
      <c r="F6" s="91" t="s">
        <v>81</v>
      </c>
      <c r="G6" s="58"/>
      <c r="H6" s="58"/>
      <c r="K6" s="58"/>
      <c r="L6" s="58"/>
      <c r="M6" s="58"/>
      <c r="N6" s="58"/>
    </row>
    <row r="7" spans="1:14" x14ac:dyDescent="0.25">
      <c r="D7" s="88" t="s">
        <v>82</v>
      </c>
      <c r="E7" s="92">
        <v>0.11</v>
      </c>
      <c r="F7" s="92">
        <v>0.86</v>
      </c>
    </row>
    <row r="8" spans="1:14" x14ac:dyDescent="0.25">
      <c r="D8" s="88" t="s">
        <v>34</v>
      </c>
      <c r="E8" s="92">
        <v>0.32</v>
      </c>
      <c r="F8" s="92">
        <v>7.73</v>
      </c>
    </row>
    <row r="9" spans="1:14" x14ac:dyDescent="0.25">
      <c r="D9" s="88" t="s">
        <v>83</v>
      </c>
      <c r="E9" s="92">
        <v>92.59</v>
      </c>
      <c r="F9" s="92">
        <v>274.20999999999998</v>
      </c>
    </row>
    <row r="10" spans="1:14" x14ac:dyDescent="0.25">
      <c r="D10" s="88" t="s">
        <v>8</v>
      </c>
      <c r="E10" s="100">
        <v>2.96</v>
      </c>
      <c r="F10" s="100">
        <v>9.02</v>
      </c>
    </row>
    <row r="11" spans="1:14" x14ac:dyDescent="0.25">
      <c r="E11" s="127" t="s">
        <v>84</v>
      </c>
      <c r="F11" s="128"/>
      <c r="G11" s="128"/>
      <c r="H11" s="129"/>
    </row>
    <row r="12" spans="1:14" ht="15.75" thickBot="1" x14ac:dyDescent="0.3">
      <c r="E12" s="90" t="s">
        <v>82</v>
      </c>
      <c r="F12" s="90" t="s">
        <v>83</v>
      </c>
      <c r="G12" s="90" t="s">
        <v>34</v>
      </c>
      <c r="H12" s="90" t="s">
        <v>8</v>
      </c>
    </row>
    <row r="13" spans="1:14" x14ac:dyDescent="0.25">
      <c r="E13" s="92">
        <f>AVERAGE(E18:E21)</f>
        <v>1.7425000000000002</v>
      </c>
      <c r="F13" s="92">
        <f t="shared" ref="F13:H13" si="0">AVERAGE(F18:F21)</f>
        <v>280.44749999999999</v>
      </c>
      <c r="G13" s="92">
        <f t="shared" si="0"/>
        <v>15.989999999999998</v>
      </c>
      <c r="H13" s="92">
        <f t="shared" si="0"/>
        <v>9.1999999999999993</v>
      </c>
    </row>
    <row r="16" spans="1:14" x14ac:dyDescent="0.25">
      <c r="E16" s="127" t="s">
        <v>85</v>
      </c>
      <c r="F16" s="128"/>
      <c r="G16" s="128"/>
      <c r="H16" s="129"/>
    </row>
    <row r="17" spans="4:9" ht="15.75" thickBot="1" x14ac:dyDescent="0.3">
      <c r="E17" s="90" t="s">
        <v>82</v>
      </c>
      <c r="F17" s="90" t="s">
        <v>83</v>
      </c>
      <c r="G17" s="90" t="s">
        <v>34</v>
      </c>
      <c r="H17" s="90" t="s">
        <v>8</v>
      </c>
    </row>
    <row r="18" spans="4:9" x14ac:dyDescent="0.25">
      <c r="D18" s="88" t="s">
        <v>86</v>
      </c>
      <c r="E18" s="92">
        <v>1.81</v>
      </c>
      <c r="F18" s="92">
        <v>343.66</v>
      </c>
      <c r="G18" s="92">
        <v>20.43</v>
      </c>
      <c r="H18" s="92">
        <v>11.31</v>
      </c>
    </row>
    <row r="19" spans="4:9" x14ac:dyDescent="0.25">
      <c r="D19" s="88" t="s">
        <v>87</v>
      </c>
      <c r="E19" s="92">
        <v>1.76</v>
      </c>
      <c r="F19" s="92">
        <v>254.41</v>
      </c>
      <c r="G19" s="92">
        <v>14.79</v>
      </c>
      <c r="H19" s="92">
        <v>8.42</v>
      </c>
    </row>
    <row r="20" spans="4:9" x14ac:dyDescent="0.25">
      <c r="D20" s="88" t="s">
        <v>88</v>
      </c>
      <c r="E20" s="92">
        <v>1.78</v>
      </c>
      <c r="F20" s="92">
        <v>214.93</v>
      </c>
      <c r="G20" s="92">
        <v>12.33</v>
      </c>
      <c r="H20">
        <v>6.92</v>
      </c>
    </row>
    <row r="21" spans="4:9" x14ac:dyDescent="0.25">
      <c r="D21" s="88" t="s">
        <v>89</v>
      </c>
      <c r="E21" s="100">
        <v>1.62</v>
      </c>
      <c r="F21" s="100">
        <v>308.79000000000002</v>
      </c>
      <c r="G21" s="100">
        <v>16.41</v>
      </c>
      <c r="H21" s="100">
        <v>10.15</v>
      </c>
      <c r="I21" s="100" t="s">
        <v>90</v>
      </c>
    </row>
    <row r="26" spans="4:9" x14ac:dyDescent="0.25">
      <c r="E26" s="92"/>
      <c r="F26" s="92"/>
      <c r="G26" s="92"/>
      <c r="H26" s="92"/>
    </row>
  </sheetData>
  <mergeCells count="2">
    <mergeCell ref="E11:H11"/>
    <mergeCell ref="E16:H16"/>
  </mergeCells>
  <pageMargins left="0.2" right="0.2" top="0.4" bottom="0.5" header="0.3" footer="0.32"/>
  <pageSetup fitToHeight="0" orientation="landscape" r:id="rId1"/>
  <headerFooter>
    <oddFooter>&amp;C&amp;"-,Bold"&amp;16&amp;A&amp;R&amp;9&amp;P of &amp;N</oddFooter>
  </headerFooter>
  <customProperties>
    <customPr name="LastActive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Q22"/>
  <sheetViews>
    <sheetView zoomScale="110" zoomScaleNormal="110" workbookViewId="0">
      <pane ySplit="6" topLeftCell="A7" activePane="bottomLeft" state="frozen"/>
      <selection activeCell="C6" sqref="C6"/>
      <selection pane="bottomLeft" activeCell="K9" sqref="K9"/>
    </sheetView>
  </sheetViews>
  <sheetFormatPr defaultColWidth="9.140625" defaultRowHeight="15" x14ac:dyDescent="0.25"/>
  <cols>
    <col min="1" max="1" width="12.42578125" customWidth="1"/>
    <col min="2" max="2" width="10.140625" customWidth="1"/>
    <col min="3" max="3" width="17.85546875" customWidth="1"/>
    <col min="4" max="5" width="12.42578125" customWidth="1"/>
    <col min="6" max="6" width="9.85546875" customWidth="1"/>
    <col min="7" max="7" width="11.85546875" customWidth="1"/>
    <col min="8" max="8" width="9.85546875" customWidth="1"/>
    <col min="9" max="9" width="7.7109375" style="62" customWidth="1"/>
    <col min="10" max="10" width="8.140625" style="62" customWidth="1"/>
    <col min="11" max="11" width="20.28515625" style="62" bestFit="1" customWidth="1"/>
    <col min="12" max="12" width="15.42578125" style="62" bestFit="1" customWidth="1"/>
    <col min="13" max="13" width="8.28515625" style="62" customWidth="1"/>
    <col min="14" max="14" width="9.140625" style="62"/>
    <col min="15" max="16" width="15.42578125" style="62" customWidth="1"/>
    <col min="17" max="17" width="40" customWidth="1"/>
  </cols>
  <sheetData>
    <row r="1" spans="1:17" x14ac:dyDescent="0.25">
      <c r="G1" s="2" t="s">
        <v>1</v>
      </c>
      <c r="H1" s="115" t="s">
        <v>2</v>
      </c>
      <c r="I1" s="116"/>
      <c r="J1" s="117"/>
      <c r="K1" s="70" t="s">
        <v>38</v>
      </c>
      <c r="L1" s="59" t="s">
        <v>91</v>
      </c>
      <c r="M1" s="60" t="s">
        <v>5</v>
      </c>
      <c r="N1" s="61" t="s">
        <v>6</v>
      </c>
      <c r="O1" s="59" t="s">
        <v>7</v>
      </c>
      <c r="P1" s="59" t="s">
        <v>8</v>
      </c>
    </row>
    <row r="2" spans="1:17" x14ac:dyDescent="0.25">
      <c r="G2" s="3" t="s">
        <v>78</v>
      </c>
      <c r="H2" s="141" t="str">
        <f>'2025-26 Summary'!C2</f>
        <v>VWT</v>
      </c>
      <c r="I2" s="141"/>
      <c r="J2" s="141"/>
      <c r="K2" s="11">
        <f>'2025-26 Summary'!D2</f>
        <v>1.64</v>
      </c>
      <c r="L2" s="4">
        <f>SUM(L7:L15)</f>
        <v>0.48333333333333334</v>
      </c>
      <c r="M2" s="4">
        <f>SUM(M7:M15)</f>
        <v>165</v>
      </c>
      <c r="N2" s="4">
        <f>SUM(N7:N15)</f>
        <v>5.5</v>
      </c>
      <c r="O2" s="13">
        <f>M2/L2</f>
        <v>341.37931034482756</v>
      </c>
      <c r="P2" s="6">
        <f>N2/L2</f>
        <v>11.379310344827585</v>
      </c>
    </row>
    <row r="3" spans="1:17" ht="19.5" customHeight="1" x14ac:dyDescent="0.25">
      <c r="A3" s="139"/>
      <c r="B3" s="139"/>
      <c r="C3" s="139"/>
      <c r="D3" s="139"/>
      <c r="E3" s="139"/>
      <c r="F3" s="139"/>
      <c r="G3" s="139"/>
      <c r="I3" s="113" t="s">
        <v>13</v>
      </c>
      <c r="J3" s="113"/>
      <c r="K3" s="114"/>
      <c r="L3" s="4">
        <f>'2025-26 Summary'!D2-'Proposed Additions'!L2-'Fall 25'!L2-'Spring 26'!L2-'Summer 25'!M2</f>
        <v>-0.58500000000000019</v>
      </c>
      <c r="M3" s="14"/>
      <c r="N3" s="15"/>
      <c r="O3" s="15"/>
      <c r="P3" s="63"/>
    </row>
    <row r="4" spans="1:17" ht="19.5" customHeight="1" x14ac:dyDescent="0.25">
      <c r="A4" s="136" t="s">
        <v>15</v>
      </c>
      <c r="B4" s="136"/>
      <c r="C4" s="136"/>
      <c r="D4" s="136"/>
      <c r="E4" s="136"/>
      <c r="F4" s="136"/>
      <c r="G4" s="136"/>
      <c r="H4" s="99"/>
      <c r="J4" s="72"/>
      <c r="K4" s="64"/>
      <c r="L4" s="64"/>
      <c r="N4" s="63"/>
      <c r="O4" s="63"/>
      <c r="P4" s="63"/>
    </row>
    <row r="5" spans="1:17" ht="16.5" customHeight="1" x14ac:dyDescent="0.25">
      <c r="M5" s="64"/>
      <c r="O5" s="63"/>
      <c r="P5" s="63"/>
    </row>
    <row r="6" spans="1:17" ht="80.45" customHeight="1" x14ac:dyDescent="0.25">
      <c r="A6" s="8" t="s">
        <v>0</v>
      </c>
      <c r="B6" s="8" t="s">
        <v>2</v>
      </c>
      <c r="C6" s="48" t="s">
        <v>92</v>
      </c>
      <c r="D6" s="23" t="s">
        <v>44</v>
      </c>
      <c r="E6" s="23" t="s">
        <v>93</v>
      </c>
      <c r="F6" s="23" t="s">
        <v>25</v>
      </c>
      <c r="G6" s="23" t="s">
        <v>27</v>
      </c>
      <c r="H6" s="17" t="s">
        <v>94</v>
      </c>
      <c r="I6" s="23" t="s">
        <v>29</v>
      </c>
      <c r="J6" s="24" t="s">
        <v>47</v>
      </c>
      <c r="K6" s="23" t="s">
        <v>31</v>
      </c>
      <c r="L6" s="25" t="s">
        <v>32</v>
      </c>
      <c r="M6" s="26" t="s">
        <v>33</v>
      </c>
      <c r="N6" s="27" t="s">
        <v>34</v>
      </c>
      <c r="O6" s="7" t="s">
        <v>7</v>
      </c>
      <c r="P6" s="59" t="s">
        <v>8</v>
      </c>
      <c r="Q6" s="18" t="s">
        <v>35</v>
      </c>
    </row>
    <row r="7" spans="1:17" ht="15.75" customHeight="1" x14ac:dyDescent="0.25">
      <c r="A7" s="41" t="s">
        <v>81</v>
      </c>
      <c r="B7" s="41" t="s">
        <v>48</v>
      </c>
      <c r="C7" s="19">
        <v>31</v>
      </c>
      <c r="D7" s="50" t="s">
        <v>51</v>
      </c>
      <c r="E7" s="19"/>
      <c r="F7" s="19">
        <v>24</v>
      </c>
      <c r="G7" s="31">
        <v>15</v>
      </c>
      <c r="H7" s="19">
        <v>1</v>
      </c>
      <c r="I7" s="66">
        <f>H7*G7</f>
        <v>15</v>
      </c>
      <c r="J7" s="79">
        <v>5</v>
      </c>
      <c r="K7" s="74">
        <v>4.25</v>
      </c>
      <c r="L7" s="80">
        <f t="shared" ref="L7:L15" si="0">K7*H7/15</f>
        <v>0.28333333333333333</v>
      </c>
      <c r="M7" s="81">
        <f>I7*J7</f>
        <v>75</v>
      </c>
      <c r="N7" s="82">
        <f>M7/30</f>
        <v>2.5</v>
      </c>
      <c r="O7" s="80">
        <f t="shared" ref="O7:O15" si="1">M7/L7</f>
        <v>264.70588235294116</v>
      </c>
      <c r="P7" s="97">
        <f>N7/L7</f>
        <v>8.8235294117647065</v>
      </c>
      <c r="Q7" s="45"/>
    </row>
    <row r="8" spans="1:17" ht="15.75" customHeight="1" x14ac:dyDescent="0.25">
      <c r="A8" s="41" t="s">
        <v>95</v>
      </c>
      <c r="B8" s="41" t="s">
        <v>48</v>
      </c>
      <c r="C8" s="19">
        <v>47</v>
      </c>
      <c r="D8" s="50" t="s">
        <v>51</v>
      </c>
      <c r="E8" s="19"/>
      <c r="F8" s="19">
        <v>30</v>
      </c>
      <c r="G8" s="31">
        <v>30</v>
      </c>
      <c r="H8" s="19">
        <v>1</v>
      </c>
      <c r="I8" s="66">
        <f t="shared" ref="I8:I10" si="2">H8*G8</f>
        <v>30</v>
      </c>
      <c r="J8" s="79">
        <v>3</v>
      </c>
      <c r="K8" s="74">
        <v>3</v>
      </c>
      <c r="L8" s="80">
        <f t="shared" ref="L8:L10" si="3">K8*H8/15</f>
        <v>0.2</v>
      </c>
      <c r="M8" s="81">
        <f t="shared" ref="M8:M10" si="4">I8*J8</f>
        <v>90</v>
      </c>
      <c r="N8" s="82">
        <f t="shared" ref="N8:N10" si="5">M8/30</f>
        <v>3</v>
      </c>
      <c r="O8" s="80">
        <f t="shared" ref="O8:O10" si="6">M8/L8</f>
        <v>450</v>
      </c>
      <c r="P8" s="97">
        <f t="shared" ref="P8:P15" si="7">N8/L8</f>
        <v>15</v>
      </c>
      <c r="Q8" s="46"/>
    </row>
    <row r="9" spans="1:17" ht="15.75" customHeight="1" x14ac:dyDescent="0.25">
      <c r="A9" s="41"/>
      <c r="B9" s="41"/>
      <c r="C9" s="19"/>
      <c r="D9" s="50"/>
      <c r="E9" s="19"/>
      <c r="F9" s="19"/>
      <c r="G9" s="31"/>
      <c r="H9" s="19"/>
      <c r="I9" s="66">
        <f t="shared" si="2"/>
        <v>0</v>
      </c>
      <c r="J9" s="79"/>
      <c r="K9" s="74"/>
      <c r="L9" s="80">
        <f t="shared" si="3"/>
        <v>0</v>
      </c>
      <c r="M9" s="81">
        <f t="shared" si="4"/>
        <v>0</v>
      </c>
      <c r="N9" s="82">
        <f t="shared" si="5"/>
        <v>0</v>
      </c>
      <c r="O9" s="80" t="e">
        <f t="shared" si="6"/>
        <v>#DIV/0!</v>
      </c>
      <c r="P9" s="97" t="e">
        <f t="shared" si="7"/>
        <v>#DIV/0!</v>
      </c>
      <c r="Q9" s="46"/>
    </row>
    <row r="10" spans="1:17" ht="15.75" customHeight="1" x14ac:dyDescent="0.25">
      <c r="A10" s="41"/>
      <c r="B10" s="41"/>
      <c r="C10" s="19"/>
      <c r="D10" s="50"/>
      <c r="E10" s="19"/>
      <c r="F10" s="19"/>
      <c r="G10" s="31"/>
      <c r="H10" s="19"/>
      <c r="I10" s="66">
        <f t="shared" si="2"/>
        <v>0</v>
      </c>
      <c r="J10" s="79"/>
      <c r="K10" s="74"/>
      <c r="L10" s="80">
        <f t="shared" si="3"/>
        <v>0</v>
      </c>
      <c r="M10" s="81">
        <f t="shared" si="4"/>
        <v>0</v>
      </c>
      <c r="N10" s="82">
        <f t="shared" si="5"/>
        <v>0</v>
      </c>
      <c r="O10" s="80" t="e">
        <f t="shared" si="6"/>
        <v>#DIV/0!</v>
      </c>
      <c r="P10" s="97" t="e">
        <f t="shared" si="7"/>
        <v>#DIV/0!</v>
      </c>
      <c r="Q10" s="46"/>
    </row>
    <row r="11" spans="1:17" ht="15.75" customHeight="1" x14ac:dyDescent="0.25">
      <c r="A11" s="41"/>
      <c r="B11" s="41"/>
      <c r="C11" s="41"/>
      <c r="D11" s="50"/>
      <c r="E11" s="41"/>
      <c r="F11" s="19"/>
      <c r="G11" s="31"/>
      <c r="H11" s="19"/>
      <c r="I11" s="66">
        <f t="shared" ref="I11:I15" si="8">G11*H11</f>
        <v>0</v>
      </c>
      <c r="J11" s="79"/>
      <c r="K11" s="74"/>
      <c r="L11" s="80">
        <f t="shared" si="0"/>
        <v>0</v>
      </c>
      <c r="M11" s="81">
        <f t="shared" ref="M11:M15" si="9">(I11*J11)</f>
        <v>0</v>
      </c>
      <c r="N11" s="82">
        <f t="shared" ref="N11:N15" si="10">M11/30</f>
        <v>0</v>
      </c>
      <c r="O11" s="80" t="e">
        <f t="shared" si="1"/>
        <v>#DIV/0!</v>
      </c>
      <c r="P11" s="97" t="e">
        <f t="shared" si="7"/>
        <v>#DIV/0!</v>
      </c>
      <c r="Q11" s="46"/>
    </row>
    <row r="12" spans="1:17" ht="15.75" customHeight="1" x14ac:dyDescent="0.25">
      <c r="A12" s="41"/>
      <c r="B12" s="20"/>
      <c r="C12" s="20"/>
      <c r="D12" s="50"/>
      <c r="E12" s="20"/>
      <c r="F12" s="20"/>
      <c r="G12" s="20"/>
      <c r="H12" s="20"/>
      <c r="I12" s="66">
        <f t="shared" si="8"/>
        <v>0</v>
      </c>
      <c r="J12" s="11"/>
      <c r="K12" s="11"/>
      <c r="L12" s="80">
        <f t="shared" si="0"/>
        <v>0</v>
      </c>
      <c r="M12" s="81">
        <f t="shared" si="9"/>
        <v>0</v>
      </c>
      <c r="N12" s="82">
        <f t="shared" si="10"/>
        <v>0</v>
      </c>
      <c r="O12" s="80" t="e">
        <f t="shared" si="1"/>
        <v>#DIV/0!</v>
      </c>
      <c r="P12" s="97" t="e">
        <f t="shared" si="7"/>
        <v>#DIV/0!</v>
      </c>
      <c r="Q12" s="46"/>
    </row>
    <row r="13" spans="1:17" ht="15.75" customHeight="1" x14ac:dyDescent="0.25">
      <c r="A13" s="41"/>
      <c r="B13" s="20"/>
      <c r="C13" s="20"/>
      <c r="D13" s="50"/>
      <c r="E13" s="20"/>
      <c r="F13" s="20"/>
      <c r="G13" s="20"/>
      <c r="H13" s="20"/>
      <c r="I13" s="81">
        <f t="shared" si="8"/>
        <v>0</v>
      </c>
      <c r="J13" s="11"/>
      <c r="K13" s="11"/>
      <c r="L13" s="80">
        <f t="shared" si="0"/>
        <v>0</v>
      </c>
      <c r="M13" s="81">
        <f t="shared" si="9"/>
        <v>0</v>
      </c>
      <c r="N13" s="82">
        <f t="shared" si="10"/>
        <v>0</v>
      </c>
      <c r="O13" s="80" t="e">
        <f t="shared" si="1"/>
        <v>#DIV/0!</v>
      </c>
      <c r="P13" s="97" t="e">
        <f t="shared" si="7"/>
        <v>#DIV/0!</v>
      </c>
      <c r="Q13" s="46"/>
    </row>
    <row r="14" spans="1:17" ht="15.75" customHeight="1" x14ac:dyDescent="0.25">
      <c r="A14" s="41"/>
      <c r="B14" s="20"/>
      <c r="C14" s="20"/>
      <c r="D14" s="50"/>
      <c r="E14" s="20"/>
      <c r="F14" s="20"/>
      <c r="G14" s="20"/>
      <c r="H14" s="20"/>
      <c r="I14" s="81">
        <f t="shared" si="8"/>
        <v>0</v>
      </c>
      <c r="J14" s="11"/>
      <c r="K14" s="11"/>
      <c r="L14" s="80">
        <f t="shared" si="0"/>
        <v>0</v>
      </c>
      <c r="M14" s="81">
        <f t="shared" si="9"/>
        <v>0</v>
      </c>
      <c r="N14" s="82">
        <f t="shared" si="10"/>
        <v>0</v>
      </c>
      <c r="O14" s="80" t="e">
        <f t="shared" si="1"/>
        <v>#DIV/0!</v>
      </c>
      <c r="P14" s="97" t="e">
        <f t="shared" si="7"/>
        <v>#DIV/0!</v>
      </c>
      <c r="Q14" s="46"/>
    </row>
    <row r="15" spans="1:17" ht="15.75" customHeight="1" x14ac:dyDescent="0.25">
      <c r="A15" s="41"/>
      <c r="B15" s="3"/>
      <c r="C15" s="3"/>
      <c r="D15" s="50"/>
      <c r="E15" s="3"/>
      <c r="F15" s="3"/>
      <c r="G15" s="3"/>
      <c r="H15" s="3"/>
      <c r="I15" s="81">
        <f t="shared" si="8"/>
        <v>0</v>
      </c>
      <c r="J15" s="83"/>
      <c r="K15" s="83"/>
      <c r="L15" s="80">
        <f t="shared" si="0"/>
        <v>0</v>
      </c>
      <c r="M15" s="81">
        <f t="shared" si="9"/>
        <v>0</v>
      </c>
      <c r="N15" s="82">
        <f t="shared" si="10"/>
        <v>0</v>
      </c>
      <c r="O15" s="80" t="e">
        <f t="shared" si="1"/>
        <v>#DIV/0!</v>
      </c>
      <c r="P15" s="97" t="e">
        <f t="shared" si="7"/>
        <v>#DIV/0!</v>
      </c>
      <c r="Q15" s="46"/>
    </row>
    <row r="16" spans="1:17" ht="18.75" customHeight="1" x14ac:dyDescent="0.25">
      <c r="A16" s="130" t="s">
        <v>96</v>
      </c>
      <c r="B16" s="130"/>
      <c r="C16" s="130"/>
      <c r="D16" s="130"/>
      <c r="E16" s="130"/>
      <c r="F16" s="130"/>
      <c r="G16" s="130"/>
      <c r="H16" s="130"/>
      <c r="I16" s="130"/>
      <c r="J16" s="130"/>
      <c r="K16" s="130"/>
      <c r="L16" s="130"/>
      <c r="M16" s="130"/>
      <c r="N16" s="130"/>
      <c r="O16" s="130"/>
      <c r="P16" s="130"/>
      <c r="Q16" s="131"/>
    </row>
    <row r="17" spans="1:17" x14ac:dyDescent="0.25">
      <c r="A17" s="132"/>
      <c r="B17" s="133"/>
      <c r="C17" s="133"/>
      <c r="D17" s="133"/>
      <c r="E17" s="133"/>
      <c r="F17" s="133"/>
      <c r="G17" s="133"/>
      <c r="H17" s="133"/>
      <c r="I17" s="133"/>
      <c r="J17" s="133"/>
      <c r="K17" s="133"/>
      <c r="L17" s="133"/>
      <c r="M17" s="133"/>
      <c r="N17" s="133"/>
      <c r="O17" s="133"/>
      <c r="P17" s="133"/>
      <c r="Q17" s="134"/>
    </row>
    <row r="18" spans="1:17" x14ac:dyDescent="0.25">
      <c r="A18" s="135"/>
      <c r="B18" s="136"/>
      <c r="C18" s="136"/>
      <c r="D18" s="136"/>
      <c r="E18" s="136"/>
      <c r="F18" s="136"/>
      <c r="G18" s="136"/>
      <c r="H18" s="136"/>
      <c r="I18" s="136"/>
      <c r="J18" s="136"/>
      <c r="K18" s="136"/>
      <c r="L18" s="136"/>
      <c r="M18" s="136"/>
      <c r="N18" s="136"/>
      <c r="O18" s="136"/>
      <c r="P18" s="136"/>
      <c r="Q18" s="137"/>
    </row>
    <row r="19" spans="1:17" x14ac:dyDescent="0.25">
      <c r="A19" s="135"/>
      <c r="B19" s="136"/>
      <c r="C19" s="136"/>
      <c r="D19" s="136"/>
      <c r="E19" s="136"/>
      <c r="F19" s="136"/>
      <c r="G19" s="136"/>
      <c r="H19" s="136"/>
      <c r="I19" s="136"/>
      <c r="J19" s="136"/>
      <c r="K19" s="136"/>
      <c r="L19" s="136"/>
      <c r="M19" s="136"/>
      <c r="N19" s="136"/>
      <c r="O19" s="136"/>
      <c r="P19" s="136"/>
      <c r="Q19" s="137"/>
    </row>
    <row r="20" spans="1:17" x14ac:dyDescent="0.25">
      <c r="A20" s="135"/>
      <c r="B20" s="136"/>
      <c r="C20" s="136"/>
      <c r="D20" s="136"/>
      <c r="E20" s="136"/>
      <c r="F20" s="136"/>
      <c r="G20" s="136"/>
      <c r="H20" s="136"/>
      <c r="I20" s="136"/>
      <c r="J20" s="136"/>
      <c r="K20" s="136"/>
      <c r="L20" s="136"/>
      <c r="M20" s="136"/>
      <c r="N20" s="136"/>
      <c r="O20" s="136"/>
      <c r="P20" s="136"/>
      <c r="Q20" s="137"/>
    </row>
    <row r="21" spans="1:17" x14ac:dyDescent="0.25">
      <c r="A21" s="138"/>
      <c r="B21" s="139"/>
      <c r="C21" s="139"/>
      <c r="D21" s="139"/>
      <c r="E21" s="139"/>
      <c r="F21" s="139"/>
      <c r="G21" s="139"/>
      <c r="H21" s="139"/>
      <c r="I21" s="139"/>
      <c r="J21" s="139"/>
      <c r="K21" s="139"/>
      <c r="L21" s="139"/>
      <c r="M21" s="139"/>
      <c r="N21" s="139"/>
      <c r="O21" s="139"/>
      <c r="P21" s="139"/>
      <c r="Q21" s="140"/>
    </row>
    <row r="22" spans="1:17" x14ac:dyDescent="0.25">
      <c r="B22" s="28"/>
      <c r="C22" s="28"/>
      <c r="D22" s="28"/>
      <c r="E22" s="28"/>
      <c r="F22" s="28"/>
      <c r="G22" s="28"/>
      <c r="H22" s="28"/>
      <c r="I22" s="78"/>
      <c r="J22" s="78"/>
      <c r="K22" s="78"/>
      <c r="L22" s="78"/>
      <c r="M22" s="78"/>
      <c r="N22" s="78"/>
      <c r="O22" s="78"/>
      <c r="P22" s="78"/>
    </row>
  </sheetData>
  <sheetProtection formatCells="0" insertRows="0" deleteRows="0"/>
  <mergeCells count="7">
    <mergeCell ref="A16:Q16"/>
    <mergeCell ref="A17:Q21"/>
    <mergeCell ref="H1:J1"/>
    <mergeCell ref="H2:J2"/>
    <mergeCell ref="I3:K3"/>
    <mergeCell ref="A3:G3"/>
    <mergeCell ref="A4:G4"/>
  </mergeCells>
  <dataValidations count="1">
    <dataValidation type="list" allowBlank="1" showInputMessage="1" showErrorMessage="1" errorTitle="Invalid Term" error="Please choose from list. Use Other if you want to specify more than one term. " promptTitle="Select Term" prompt="Click arrow and choose term. If Other is selected, please use Notes area to provide information." sqref="A7:A15" xr:uid="{410CC632-DA6B-42C0-8345-5AC10F858078}">
      <formula1>"Summer 24, Fall 24, Spring 25, Other (Please Specify)"</formula1>
    </dataValidation>
  </dataValidations>
  <pageMargins left="0.2" right="0.2" top="0.4" bottom="0.5" header="0.3" footer="0.32"/>
  <pageSetup scale="60" fitToHeight="0" orientation="landscape" r:id="rId1"/>
  <headerFooter>
    <oddFooter>&amp;C&amp;"-,Bold"&amp;16&amp;A&amp;R&amp;9&amp;P of &amp;N</oddFooter>
  </headerFooter>
  <customProperties>
    <customPr name="LastActive" r:id="rId2"/>
  </customProperties>
  <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errorTitle="Invalid Modality" error="Select Cancel and choose Modality from list." promptTitle="Select Modality" prompt="Select Modality from list" xr:uid="{92A6F464-FFD3-4004-A4CC-6CC572F101A4}">
          <x14:formula1>
            <xm:f>Definitions!$A$3:$A$8</xm:f>
          </x14:formula1>
          <xm:sqref>D7:D15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2:B21"/>
  <sheetViews>
    <sheetView workbookViewId="0"/>
  </sheetViews>
  <sheetFormatPr defaultColWidth="8.85546875" defaultRowHeight="15" x14ac:dyDescent="0.25"/>
  <cols>
    <col min="1" max="1" width="13.140625" customWidth="1"/>
  </cols>
  <sheetData>
    <row r="2" spans="1:2" x14ac:dyDescent="0.25">
      <c r="A2" t="s">
        <v>97</v>
      </c>
    </row>
    <row r="3" spans="1:2" x14ac:dyDescent="0.25">
      <c r="A3" t="s">
        <v>51</v>
      </c>
      <c r="B3" t="s">
        <v>98</v>
      </c>
    </row>
    <row r="4" spans="1:2" x14ac:dyDescent="0.25">
      <c r="A4" t="s">
        <v>99</v>
      </c>
      <c r="B4" t="s">
        <v>100</v>
      </c>
    </row>
    <row r="5" spans="1:2" x14ac:dyDescent="0.25">
      <c r="A5" t="s">
        <v>101</v>
      </c>
      <c r="B5" t="s">
        <v>102</v>
      </c>
    </row>
    <row r="6" spans="1:2" x14ac:dyDescent="0.25">
      <c r="A6" t="s">
        <v>58</v>
      </c>
      <c r="B6" t="s">
        <v>103</v>
      </c>
    </row>
    <row r="7" spans="1:2" x14ac:dyDescent="0.25">
      <c r="A7" t="s">
        <v>104</v>
      </c>
      <c r="B7" t="s">
        <v>105</v>
      </c>
    </row>
    <row r="8" spans="1:2" x14ac:dyDescent="0.25">
      <c r="A8" t="s">
        <v>106</v>
      </c>
      <c r="B8" t="s">
        <v>107</v>
      </c>
    </row>
    <row r="11" spans="1:2" x14ac:dyDescent="0.25">
      <c r="A11" t="s">
        <v>108</v>
      </c>
    </row>
    <row r="12" spans="1:2" x14ac:dyDescent="0.25">
      <c r="A12" t="s">
        <v>109</v>
      </c>
    </row>
    <row r="13" spans="1:2" x14ac:dyDescent="0.25">
      <c r="A13" t="s">
        <v>110</v>
      </c>
    </row>
    <row r="14" spans="1:2" x14ac:dyDescent="0.25">
      <c r="A14" t="s">
        <v>111</v>
      </c>
    </row>
    <row r="15" spans="1:2" x14ac:dyDescent="0.25">
      <c r="A15" t="s">
        <v>112</v>
      </c>
    </row>
    <row r="17" spans="1:1" x14ac:dyDescent="0.25">
      <c r="A17" t="s">
        <v>113</v>
      </c>
    </row>
    <row r="18" spans="1:1" x14ac:dyDescent="0.25">
      <c r="A18" t="s">
        <v>50</v>
      </c>
    </row>
    <row r="19" spans="1:1" x14ac:dyDescent="0.25">
      <c r="A19" t="s">
        <v>114</v>
      </c>
    </row>
    <row r="20" spans="1:1" x14ac:dyDescent="0.25">
      <c r="A20" t="s">
        <v>115</v>
      </c>
    </row>
    <row r="21" spans="1:1" x14ac:dyDescent="0.25">
      <c r="A21" t="s">
        <v>116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7</vt:i4>
      </vt:variant>
    </vt:vector>
  </HeadingPairs>
  <TitlesOfParts>
    <vt:vector size="13" baseType="lpstr">
      <vt:lpstr>Summer 25</vt:lpstr>
      <vt:lpstr>Fall 25</vt:lpstr>
      <vt:lpstr>Spring 26</vt:lpstr>
      <vt:lpstr>2025-26 Summary</vt:lpstr>
      <vt:lpstr>Proposed Additions</vt:lpstr>
      <vt:lpstr>Definitions</vt:lpstr>
      <vt:lpstr>'Fall 25'!Print_Area</vt:lpstr>
      <vt:lpstr>'Spring 26'!Print_Area</vt:lpstr>
      <vt:lpstr>'Summer 25'!Print_Area</vt:lpstr>
      <vt:lpstr>'Fall 25'!Print_Titles</vt:lpstr>
      <vt:lpstr>'Proposed Additions'!Print_Titles</vt:lpstr>
      <vt:lpstr>'Spring 26'!Print_Titles</vt:lpstr>
      <vt:lpstr>'Summer 25'!Print_Titles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Staff</dc:creator>
  <cp:keywords/>
  <dc:description/>
  <cp:lastModifiedBy>Nan Ho</cp:lastModifiedBy>
  <cp:revision/>
  <dcterms:created xsi:type="dcterms:W3CDTF">2013-10-25T01:46:28Z</dcterms:created>
  <dcterms:modified xsi:type="dcterms:W3CDTF">2025-02-07T04:05:12Z</dcterms:modified>
  <cp:category/>
  <cp:contentStatus/>
</cp:coreProperties>
</file>